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228"/>
  <workbookPr/>
  <mc:AlternateContent xmlns:mc="http://schemas.openxmlformats.org/markup-compatibility/2006">
    <mc:Choice Requires="x15">
      <x15ac:absPath xmlns:x15ac="http://schemas.microsoft.com/office/spreadsheetml/2010/11/ac" url="D:\Rama judicial\1. SEGUIMIENTO\1. CONTENCIOSO-ADMINISTRATIVO\CALIDAD 2021\1. PLAN DE ACCIÓN\1. TRIBUNAL Y SECRETARÍA\Despacho 4 (SÍ)\"/>
    </mc:Choice>
  </mc:AlternateContent>
  <xr:revisionPtr revIDLastSave="0" documentId="13_ncr:1_{8D952CAD-16F0-40E6-ABC7-4C83D9C09A3C}" xr6:coauthVersionLast="47" xr6:coauthVersionMax="47" xr10:uidLastSave="{00000000-0000-0000-0000-000000000000}"/>
  <bookViews>
    <workbookView xWindow="-108" yWindow="-108" windowWidth="23256" windowHeight="12576" activeTab="3" xr2:uid="{00000000-000D-0000-FFFF-FFFF00000000}"/>
  </bookViews>
  <sheets>
    <sheet name="Análisis de Contexto " sheetId="14" r:id="rId1"/>
    <sheet name="Estrategias" sheetId="15" r:id="rId2"/>
    <sheet name="Plan de Acción 2021" sheetId="4" state="hidden" r:id="rId3"/>
    <sheet name="Plan de Acción Ajustado" sheetId="35" r:id="rId4"/>
    <sheet name="SEGUIMIENTO 1 TRIM" sheetId="2" r:id="rId5"/>
    <sheet name="SEGUIMIENTO 2 TRIM" sheetId="36" r:id="rId6"/>
    <sheet name="SEGUIMIENTO 3 TRIM " sheetId="31" r:id="rId7"/>
    <sheet name="SEGUIMIENTO 4 TRIM" sheetId="32" r:id="rId8"/>
    <sheet name="Hoja2" sheetId="34" r:id="rId9"/>
  </sheets>
  <externalReferences>
    <externalReference r:id="rId10"/>
  </externalReferences>
  <definedNames>
    <definedName name="Posibilidad">[1]Hoja2!$H$3:$H$7</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52" i="36" l="1"/>
  <c r="E6" i="32"/>
  <c r="E11" i="32"/>
  <c r="E14" i="32"/>
  <c r="E15" i="32"/>
  <c r="E16" i="32"/>
  <c r="B11" i="31"/>
  <c r="B11" i="32" s="1"/>
  <c r="B12" i="31"/>
  <c r="B12" i="32" s="1"/>
  <c r="B14" i="31"/>
  <c r="B14" i="32" s="1"/>
  <c r="B15" i="31"/>
  <c r="B15" i="32" s="1"/>
  <c r="B16" i="31"/>
  <c r="B16" i="32" s="1"/>
  <c r="A11" i="31"/>
  <c r="A11" i="32" s="1"/>
  <c r="A12" i="31"/>
  <c r="A12" i="32" s="1"/>
  <c r="A13" i="31"/>
  <c r="A13" i="32" s="1"/>
  <c r="A14" i="31"/>
  <c r="A14" i="32" s="1"/>
  <c r="A15" i="31"/>
  <c r="A15" i="32" s="1"/>
  <c r="A16" i="31"/>
  <c r="A16" i="32" s="1"/>
  <c r="A52" i="2"/>
  <c r="B6" i="31"/>
  <c r="B6" i="32" s="1"/>
  <c r="B7" i="31"/>
  <c r="B7" i="32" s="1"/>
  <c r="A6" i="31"/>
  <c r="A6" i="32" s="1"/>
  <c r="A7" i="31"/>
  <c r="A7" i="32" s="1"/>
  <c r="A8" i="31"/>
  <c r="A8" i="32" s="1"/>
  <c r="A9" i="31"/>
  <c r="A9" i="32" s="1"/>
  <c r="A10" i="31"/>
  <c r="A10" i="32" s="1"/>
  <c r="B5" i="31"/>
  <c r="B5" i="32" s="1"/>
  <c r="A5" i="31"/>
  <c r="A5" i="32" s="1"/>
</calcChain>
</file>

<file path=xl/sharedStrings.xml><?xml version="1.0" encoding="utf-8"?>
<sst xmlns="http://schemas.openxmlformats.org/spreadsheetml/2006/main" count="894" uniqueCount="487">
  <si>
    <t>Consejo Superior de la Judicatura</t>
  </si>
  <si>
    <t>Análisis de Contexto</t>
  </si>
  <si>
    <t>ESPECIALIDAD:</t>
  </si>
  <si>
    <t>CONTENCIOSO ADMINISTRATIVO</t>
  </si>
  <si>
    <t xml:space="preserve">PROCESO </t>
  </si>
  <si>
    <t>PROCESOS ESTRATÉGICOS - PROCESOS DE COMUNICACIONES - PROCESOS MISIONALES - GESTIÓN DE PROCESOS ADMINISTRATIVOS - GESTIÓN DOCUMENTAL -  PROCESOS EVALUACIÓN Y MEJORA
MEJORAMIENTO Y EVALUACIÓN SIGCMA</t>
  </si>
  <si>
    <t>DEPENDENCIA JUDICIAL CERTIFICADA:</t>
  </si>
  <si>
    <t xml:space="preserve">OBJETIVO DEL PROCESO: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</si>
  <si>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</si>
  <si>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</si>
  <si>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</si>
  <si>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</si>
  <si>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</si>
  <si>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</si>
  <si>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</si>
  <si>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Modificación de la normatividad vigente</t>
  </si>
  <si>
    <t>Actualización del Marco normativo.</t>
  </si>
  <si>
    <t>Implementación de buenas practicas en la Jurisdicción de lo Contencioso Administratrivo  a fin de  agilizar las actuaciones procesales acorde a los nuevos cambios normativo.</t>
  </si>
  <si>
    <t>Aplicabilidad de nuevas normas a consencuencia del COVID-19</t>
  </si>
  <si>
    <r>
      <t xml:space="preserve">Económicos y Financieros( disponibilidad de capital, liquidez, mercados financieros, </t>
    </r>
    <r>
      <rPr>
        <sz val="11"/>
        <rFont val="Arial"/>
        <family val="2"/>
      </rPr>
      <t xml:space="preserve">desempleo, </t>
    </r>
    <r>
      <rPr>
        <sz val="11"/>
        <color rgb="FF000000"/>
        <rFont val="Arial"/>
        <family val="2"/>
      </rPr>
      <t>competencia.)</t>
    </r>
  </si>
  <si>
    <t>Asignación presupuestal no ajustada a las necesidades reales de la Rama Judicial</t>
  </si>
  <si>
    <t>Planeación a partir de las necesidades reales.</t>
  </si>
  <si>
    <t xml:space="preserve">Afectacion en la economia incrementa la criminalidad generado por el desempleo ocasionando una mayor demanda y congestión judicial </t>
  </si>
  <si>
    <t>Sociales  y culturales ( cultura, religión, demografía, responsabilidad social, orden público.)</t>
  </si>
  <si>
    <t>Afectación del orden público generando la imposibilidad de ingresar a las sedes ocasionando una mayor demanda judicial y congestión judicial.</t>
  </si>
  <si>
    <t>Servicio de acompañamiento de la Policía Nacional para desarrollar diligencias judiciales y la necesidad de asignar seguridad privada permanente a las sedes que carezcan de ella.</t>
  </si>
  <si>
    <t> Alianzas estratégicas ofertadas por el sector académico (Universidad Área Andina: Observatorio Judicial).</t>
  </si>
  <si>
    <t>Tecnológicos (desarrollo digital,avances en tecnología, acceso a sistemas de información externos, gobierno en línea.</t>
  </si>
  <si>
    <t>Insuficiencia de los medios tecnológicos y conectividad en las depedencias de la Rama Judicial</t>
  </si>
  <si>
    <t>Ampliación de los canales virtuales y su socialización acorde con las politicas de MinTics.</t>
  </si>
  <si>
    <t>Falta de conocimiento y capacitación de las partes interesadas externas en la totalidad de las herramientas tecnológicas dispuestas para prestar el servicio de justicia.</t>
  </si>
  <si>
    <t xml:space="preserve">Escalar ante la Agencia Nacional de Defensa Jurídica del Estado la necesidad de la creación de un aplicativo de diligenciamiento obligatorio por todas las autoridades que cumplan funciones públicas, relativo a los procesos que han promovido o promuevan en su contra. </t>
  </si>
  <si>
    <t>Falta de una herramienta tecnólogica que integre  actividades interdependientes entre dos o más entidades (Fiscalía, defensoría del pueblo, policia, etc.) para agendamientos mas ágiles, eficaces y eficiente de las audiencias y lograr el  cumplimiento óptimo de la audiencia en pro de la descongestión judicial.</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</si>
  <si>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</si>
  <si>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regulacion )</t>
  </si>
  <si>
    <t>Desactualización en cambios normativos y jurisprudenciales</t>
  </si>
  <si>
    <t>Capacitaciones de los cambios normativos por las plataformas digitales en las diferentes jurisdicciones.</t>
  </si>
  <si>
    <t>AMBIENTALES: emisiones y residuos, energía, catástrofes naturales, desarrollo sostenible.</t>
  </si>
  <si>
    <t>La declaratoria de Pandemia por Contagio de la Covid 19 </t>
  </si>
  <si>
    <t>Existencia de protocolos de bioseguridad específicos para el sector justicia</t>
  </si>
  <si>
    <t>No comtemplar las modificaciones en materia ambiental de acuerdo con las disposiciones legales nacionales y locales.</t>
  </si>
  <si>
    <t>Estrategias del Gobierno Nacional definidas en el Plan de Desarrollo 2018 -2022, donde se busca fortalecer el modelo de desarrollo economico, ambiental y social. Economía Circular.</t>
  </si>
  <si>
    <t>Inadecuada disposición de residuos e inservibles  acordes con la legislación ambiental en la materia acorde con las políticas del Gobierno Nacional y Local.</t>
  </si>
  <si>
    <t>Realización de jornadas de concientización sobre la importancia del carácter imperativo sobre el manejo y disposición de los residuos e inservibles.</t>
  </si>
  <si>
    <t xml:space="preserve">Contemplación de los fenomenos naturales (Inundación, quema de bosques, sismo, vendavales).
</t>
  </si>
  <si>
    <t>Con la pandemia del COVID - 19, se han fomentado nuevas estrategias para impartir justicia, que contribuyen a la disminución de los impactos ambientales que genera el desarrollo de éstas actividades en sitio.</t>
  </si>
  <si>
    <t xml:space="preserve">CONTEXTO INTERNO </t>
  </si>
  <si>
    <t xml:space="preserve">ACTORES TEMÁTICO </t>
  </si>
  <si>
    <t xml:space="preserve">DEBILIDADES  (Factores específicos)  </t>
  </si>
  <si>
    <t xml:space="preserve">FORTALEZAS(Factores específicos) ) </t>
  </si>
  <si>
    <t>Estratégicos :(direccionamiento estratégico, planeación institucional,
liderazgo, trabajo en equipo)</t>
  </si>
  <si>
    <t>Falta de planeación,  seguimiento y evaluación del despacho judicial.</t>
  </si>
  <si>
    <t>Personal integrado por servidores judiciales de alto nivel profesional y capacitado para llevar a cabo las funciones asignadas. </t>
  </si>
  <si>
    <t>Falta de liderazgo y trabajo en equipo de los líderes de proceso en el despacho judicial.</t>
  </si>
  <si>
    <t>Avance en la formación del Juez como Lider de Proceso con bases orientadas al direccionamiento de la planeación y gestión de su despacho.</t>
  </si>
  <si>
    <t>El desconocimiento del SIGCMA para la calidad del sistema y un mejor servicio a las partes interesadas.</t>
  </si>
  <si>
    <t>Cualificación de los requisitos para el ingreso y permanencia de servidores judiciales en la Rama Judicial</t>
  </si>
  <si>
    <t>Ausencia de apropiación del rol asignado en el  SIGCMA.</t>
  </si>
  <si>
    <t xml:space="preserve">Autogestión del conocimiento.
</t>
  </si>
  <si>
    <t>Normalización y estandarización de los comites del SIGCMA a nivel nacional por parte de la Coordinación Nacional del SIGCMA.</t>
  </si>
  <si>
    <t>Definición de roles y responsabilidades de los  líderes de proceso, para el funcionamiento del SIGCMA.</t>
  </si>
  <si>
    <t>Formación del Juez en  normas  de estructura de alto nivel y en los temas referentes al SIGCMA</t>
  </si>
  <si>
    <t>El compromiso de la Alta Dirección y de los líderes de proceso, para ampliar, mantener y mejora el SIGCMA</t>
  </si>
  <si>
    <t>Recursos financieros (presupuesto de funcionamiento, recursos de inversión</t>
  </si>
  <si>
    <t>Insuficiencia de recursos económicos, físicos y humanos destinados al mantenimiento del SIGCMA (Interno)</t>
  </si>
  <si>
    <t>Aprovechamiento de licencias de microsoft Oficce 365 y aplicativos de la Rama Judicial</t>
  </si>
  <si>
    <t>Falta de presupuesto para la adecuada gestión judicial.</t>
  </si>
  <si>
    <t>Personal
( competencia del personal, disponibilidad, suficiencia, seguridad
y salud ocupacional.)</t>
  </si>
  <si>
    <t>Insuficiencia de  personal  para atender la función misional de los despachos judiciales y las partes interesadas, debido a la carga laboral propia y el aumento de asuntos a conocer, a raiz de la ampliación de las competencias asignadas por los cambios normativos del CPACA.</t>
  </si>
  <si>
    <t>Compromiso en el desarrollo de las  funciones asignadas al personal adscrito a la depedencia judicial, optimizando un adecuado clima organizacional y un aumento de la productividad.</t>
  </si>
  <si>
    <t>Extensión en los horarios laborales del trabajo en casa, lo que afecta el bienestar físico, la salud mental y emocional en los servidores judiciales y su entorno familiar.</t>
  </si>
  <si>
    <t xml:space="preserve">Falta de formación en procesos para la digitalización, consolidación de los procesos de digitalización y todo lo relacionado con la seguridad de los  expedientes judiciales en linea. </t>
  </si>
  <si>
    <t xml:space="preserve">Directices  impartidas por el Consejo Superior de la Judicatura para la implementación del expediente electronico.
</t>
  </si>
  <si>
    <t>No contar con relatoría en el Tribunal Administrativo del Cesar. </t>
  </si>
  <si>
    <t>Avance en la digitalización de procesos judiciales fisicos, utilizando las herramientas sumistradas por office 365, para mostrar la información.</t>
  </si>
  <si>
    <t>Resistencia a a la gestión del conocimiento y a la gestión del cambio.</t>
  </si>
  <si>
    <t xml:space="preserve">Falta de instrumentos que faciliten la observancia de las estrategias de autocuidado, e implementación de protocolos y  medidas de Bioseguridad del personal de las partes interesadas internas y externa de la Jurisdicción de de lo Contencioso Administrativo de Cesar </t>
  </si>
  <si>
    <t>Capacitación en software y aplicativos a disposición para la realización de los actividades propias de administrar justicia</t>
  </si>
  <si>
    <t>Deficiencia e incompetencia de auxiliares de la justicia (compromiso) al ser designados para realizar dictamenes dentro de los procesos misionales.</t>
  </si>
  <si>
    <t>Dificultades para acceder a la información que se encuentra en las sedes.</t>
  </si>
  <si>
    <t xml:space="preserve">Autocapacitación del personal en  materia normativa de lo contencioso administrativo,  sus cambios y nuevos requerimientos.
</t>
  </si>
  <si>
    <t>Proceso
( capacidad, diseño, ejecución, proveedores, entradas, salidas,
gestión del conocimiento)</t>
  </si>
  <si>
    <t xml:space="preserve">Implementar la Gestión del conocimiento generada por las experiencias de los servidores documentada en instructivos y guias.
</t>
  </si>
  <si>
    <t xml:space="preserve">Aprovechamiento de las  TIC's y todos los recursos digitales, para la realización de audiencias virtuales tales como  Teams, polycom, Rp1, Skype,  teleconferencias WhatsApp, mensaje de texto.
</t>
  </si>
  <si>
    <t>Aplazamiento de audiencias por solicitud de las partes interesadas.</t>
  </si>
  <si>
    <t>Capacitaciones realizadas en herramientas y aplicativos tecnológicos grabadas por la EJRLB y divulgación de su existencia.</t>
  </si>
  <si>
    <t xml:space="preserve">Alta carga laboral que hace imposible el cumplimiento de algunos términos judiciales. </t>
  </si>
  <si>
    <t>Acceso permanente a las grabaciones de las capacitaciones que quedan publicadas en las redes sociales y aplicativos de microsoft.</t>
  </si>
  <si>
    <t xml:space="preserve">Tecnológicos </t>
  </si>
  <si>
    <t>La carencia de recursos tecnológicos necesarios para llevar a cabo el proceso de digitalización de expedientes  en los Despachos Judiciales.</t>
  </si>
  <si>
    <t>Insuficiencia  de  recursos tecnológicos (hardware y software)  para los servidores judiciales en trabajo remoto.</t>
  </si>
  <si>
    <t>Desarrollo de aplicativos propios para elaboración de comunicaciones y digitalización de expedientes.</t>
  </si>
  <si>
    <t>Duplicidad de solicitud de la misma información por parte de diferentes dependencias y entidades del sector público, cuya atención retrasa la actividad judicial.</t>
  </si>
  <si>
    <t>Falta de divulgación de lineamiento relacionados con la seguridad informática de las audiencias y demás actividades propias del proceso juridico.</t>
  </si>
  <si>
    <t>Falta de un sistema que implemente la digitalización integral de todos los procesos en trámite y los que se encuentran en archivo de gestión (comprenda los documentos impresos, audiencias y demás documentos en medios magnéticos)</t>
  </si>
  <si>
    <t xml:space="preserve">Existencia de protocolos para la realización de audiencias virtuales y guía de consultas de procesos en línea </t>
  </si>
  <si>
    <t>Deficiencia en la atención y solución de casos por parte de la mesa de ayuda. </t>
  </si>
  <si>
    <t>Acceso remoto y consulta de procesos a través de la página web de la Rama Judicial para la consulta de procesos.</t>
  </si>
  <si>
    <t xml:space="preserve">Documentación ( Actualización, coherencia, aplicabilidad) </t>
  </si>
  <si>
    <t>Falta de conocimiento para la implementación de las Tablas de Retención Documental.</t>
  </si>
  <si>
    <t>Acceso a consulta de normatividad en medios virtuales de la Rama Judicial (Relatorías donde existan)</t>
  </si>
  <si>
    <t>Infraestructura física (suficiencia, comodidad)</t>
  </si>
  <si>
    <t>Falta de espacio físico en los despachos judiciales para la ubicación del personal, realización de las audiencias presenciales cuando se requiera y contar con mejores ambientes de trabajo.</t>
  </si>
  <si>
    <t>Insuficiencia de mobiliarios y archivadores para mantener los documentos, el tiempo establecido en la tabla de retención documental antes de su archivo definitivo. </t>
  </si>
  <si>
    <t>Ubicación de la Jurisdicción de lo Contencioso Administrativo del Cesar, en una misma sede.  </t>
  </si>
  <si>
    <t>Mobiliario e instalaciones para el personal de trabajo que no van acorden con los estándares de salud ocupacional.</t>
  </si>
  <si>
    <t>Falta de seguridad en áreas de acceso a algunos despachos judiciales</t>
  </si>
  <si>
    <t>Falta de vigilancia y seguridad en el desarrollo de las audiencias en el edificio donde funcionan los juzgados administrativos de Valledupar. </t>
  </si>
  <si>
    <t>Elementos de trabajo (papel, equipos)</t>
  </si>
  <si>
    <t>Insuficiencia de equipos tecnológicos dado el trabajo virtual.</t>
  </si>
  <si>
    <t>Comunicación Interna ( canales utilizados y su efectividad, flujo de la información necesaria para el desarrollo de las actividades)</t>
  </si>
  <si>
    <t>Desaprovechamiento de canales de comunicaciones, para generar mayor información a las partes interesadas.</t>
  </si>
  <si>
    <t>Nuevos canales y medios de comunicación para la prestación del servicio de administración de justicia (correos electrónicos, herramientas de Microsoft 365, Whatsapp), que propenden por garantizar el acceso a la información de cualquier parte interesada.</t>
  </si>
  <si>
    <t>Fluctuaciones en el suministro de internet y acceso a la plataformas de la Rama Judicial. Carencia de amplios canales o autopistas de internet que faciliten la gestión judicial.</t>
  </si>
  <si>
    <t> Ausencia de uniformidad y oportunidad en la publicación web de todas las actuaciones de la Jurisdicción de lo Contencioso Administrativo del Cesar.</t>
  </si>
  <si>
    <t>AMBIENTALES</t>
  </si>
  <si>
    <t>Desconocimiento del Plan de Gestión Ambiental que aplica para la Rama Judicial Acuerdo PSAA14-10160</t>
  </si>
  <si>
    <t xml:space="preserve">Disminución significativa en el consumo de servicios públicos por efecto de la aplicación del aforo en las sedes judiciales </t>
  </si>
  <si>
    <t>Disminución en el uso de papel, toners y demás elementos de oficina al implementar el uso de medios tecnológicos.</t>
  </si>
  <si>
    <t xml:space="preserve">ESTRATEGIAS/ACCIONES </t>
  </si>
  <si>
    <t>ESTRATEGIAS  DOFA</t>
  </si>
  <si>
    <t>ESTRATEGIA/ACCIÓN/ PROYECTO</t>
  </si>
  <si>
    <t xml:space="preserve">GESTIONA </t>
  </si>
  <si>
    <t xml:space="preserve">DOCUMENTADA EN </t>
  </si>
  <si>
    <t>A</t>
  </si>
  <si>
    <t>O</t>
  </si>
  <si>
    <t>D</t>
  </si>
  <si>
    <t>F</t>
  </si>
  <si>
    <t xml:space="preserve">Actualizar permanentemente el  marco normativo en los despachos judiciales </t>
  </si>
  <si>
    <t xml:space="preserve">Promover la unificación de criterios sobre la aplicación de modificaciones en la legislación y la jurisprudencia </t>
  </si>
  <si>
    <t xml:space="preserve">Autogestionar el conocimiento (autocapacitación de acuerdo con programación definida por cada despacho)
</t>
  </si>
  <si>
    <t>Priorizar el impulso de los procesos más antiguos en procura de proporcionar respuesta oportuna a la demanda de justicia</t>
  </si>
  <si>
    <t xml:space="preserve">Implementar canales de comunicación de fácil acceso  para los usuarios y socializarlos con las partes interesadas internas y externas
</t>
  </si>
  <si>
    <t>Escalar ante las instancias de decisión la adecuación de infraestructura, suministro de mobiliario adecuado, insuficiencia de recurso humano</t>
  </si>
  <si>
    <t xml:space="preserve">Consolidar los procesos de digitalización en concordancia con el protocolo adoptado para el manejo del expediente electrónico </t>
  </si>
  <si>
    <t>Realizar reuniones mensuales para la socialización, actualización y seguimiento de las actividades a cargo de los líderes del SIGCMA.</t>
  </si>
  <si>
    <t>Desarrollar habilidades de liderazgo, planeación, trabajo en equipo, conocimiento y apropiación  del SIGCMA, por parte de los líderes de proceso.</t>
  </si>
  <si>
    <t>Definir y asignar responsables para los roles de líderes de proceso y de profesionales de enlace para el funcionamiento del SIGCMA.</t>
  </si>
  <si>
    <t>Fortalecer el conocimiento del SIGCMA,  modelos de gestión, seguridad informatica, normas antisoborno, normas de bioseguridad etc.,  por parte de los servidores judiciales</t>
  </si>
  <si>
    <t>Medición de satisfacción al usuario mediante realización de encuestas.</t>
  </si>
  <si>
    <t>Fortalecer el conocimiento y cumplimiento de los protocolos de bioseguridad</t>
  </si>
  <si>
    <t xml:space="preserve">PLAN DE ACCIÓN </t>
  </si>
  <si>
    <t>PILARES ESTRATEGICOS</t>
  </si>
  <si>
    <t xml:space="preserve">PROPOSITO DEL PILAR ESTRATEGICO </t>
  </si>
  <si>
    <t>OBJETIVOS ESTRATÉGICOS DEL PILAR</t>
  </si>
  <si>
    <t>OBJETIVO GENERAL DEL PILAR</t>
  </si>
  <si>
    <t>OBJETIVOS ESPECIFICOS</t>
  </si>
  <si>
    <t>OBJETIVOS DEL SIGCMA</t>
  </si>
  <si>
    <t>NOMBRE DEL PROYECTO O ACCIÓN (con base en lo que le compete</t>
  </si>
  <si>
    <t>D: DIA A DIA</t>
  </si>
  <si>
    <t xml:space="preserve">N: PROYECTOS DE INVERSION, PROCESO DE AUTOGESTIÓN PARA LA MEJORA CONTINUA. </t>
  </si>
  <si>
    <t xml:space="preserve">ACTIVIDADES  </t>
  </si>
  <si>
    <t>PROCESO LIDER</t>
  </si>
  <si>
    <t>RESPONSABLE POR PROYECTO</t>
  </si>
  <si>
    <t>ENTREGABLES O META DEL INDICADOR (TRIMESTRAL)</t>
  </si>
  <si>
    <t xml:space="preserve">INDICADOR </t>
  </si>
  <si>
    <t>UNIDAD DE MEDIDA</t>
  </si>
  <si>
    <t>FECHA DEL PROYECTO/ACTIVIDAD</t>
  </si>
  <si>
    <t>CUMPLIMIENTO DEL PLAN DE ACCIÓN (ACUMULADO DE LOS 4 TRIMESTRES)</t>
  </si>
  <si>
    <t>ANÁLISIS DEL RESULTADO
FINAL - ACUMULADO</t>
  </si>
  <si>
    <t>NOMBRE</t>
  </si>
  <si>
    <t>CENTRAL</t>
  </si>
  <si>
    <t>SECCIONAL</t>
  </si>
  <si>
    <t>JUZGADOS Y CENTROS DE SERVICIOS</t>
  </si>
  <si>
    <t>PROCESOS QUE IMPACTAN</t>
  </si>
  <si>
    <t>INICIO 
DIA/MES/AÑO</t>
  </si>
  <si>
    <t>FIN
DIA/MES/AÑO</t>
  </si>
  <si>
    <t>PILAR ESTRATÉGICO DE JUSTICIA CERCANA AL CIUDADANO Y DE COMUNICACIÓN</t>
  </si>
  <si>
    <t>Mejorar la visibilidad y transparencia institucional, la gestión y disponibilidad de la información generada por la Rama Judicial, mediante la optimización y modernización de los mecanismos y herramientas para la gestión y comunicación de la información judicial.</t>
  </si>
  <si>
    <t xml:space="preserve">Fortalecer la transparencia y apertura de datos de la Rama Judicial </t>
  </si>
  <si>
    <t>Modernizar y optimizar los mecanismos documentales y herramientas tecnológicas de gestión de la información generada por la Rama Judicial para su oportuna y confiable divulgación y consulta.</t>
  </si>
  <si>
    <t>a) Diseñar e implementar el modelo de atención al ciudadano.</t>
  </si>
  <si>
    <t xml:space="preserve">4.Incrementar los niveles de satisfacción al usuario, estableciendo metas que respondan a las necesidades y expectativas de los usuarios internos y externos, a partir del fortalecimiento de las estrategias de planeación, gestión eficaz y eficiente de sus procesos. </t>
  </si>
  <si>
    <t>Planificar la dirección del despacho</t>
  </si>
  <si>
    <t>X</t>
  </si>
  <si>
    <t xml:space="preserve">Elaborar plan de acción de los juzgados administrativos de valledupar 
Elaborar la matriz PHVA, hacerle seguimiento y ajustes             Llevar el control del personal y de su observancia de los protocolos de bioseguridad                                                Establecer las condiciones en que se está llevando a cabo el trabajo remoto e identificar necesidades y gestionar recursos     Identificar riesgos psicosociales del personal y gestionar recursos
Asignar funciones y tareas entre empleados, practicantes  y judicantes  y fijar metas de desempeño                                Asignar los horarios, jornadas y tareas específicas a ser desarrolladas en las sedes judiciales garantizando la observancia de las reglas de aforo                                                      
Actualizar y capacitar al personal en temas juridicos.
Hacer seguimiento, análisis y evaluación al desempeño del despacho ( indicadores, salidas no conformes, riesgos, encuestas de satisfacción etc.)
Aplicar y controlar la documentación del sistema                                                                                                     
</t>
  </si>
  <si>
    <t xml:space="preserve"> Administración de justicia  </t>
  </si>
  <si>
    <t>Procesos Estratégicos-Planeación</t>
  </si>
  <si>
    <t>Juez</t>
  </si>
  <si>
    <t>Dar cumplmiento a las actividades establecidas</t>
  </si>
  <si>
    <t>Mejorar el acceso a la justicia</t>
  </si>
  <si>
    <t>b) Aumentar la cantidad de despachos judiciales y dependencias administrativas con información organizada y archivada mediante la aplicación de una metodología con lineamientos en gestión documental.</t>
  </si>
  <si>
    <t xml:space="preserve">Gestionar la realizacion de audiencias
</t>
  </si>
  <si>
    <t>Programar la realización de audiencias dentro de los procesos judiciales asignados.
Desarrollar los procedimientos para realización de audiencias.
Emitir fallos y sentencias.
Controlar términos y hacer seguimiento al avance de los procesos judiciales.
 Incorporar actas y videos de audiencia al expediente digital, de acuerdo con el protocolo</t>
  </si>
  <si>
    <t>Programa de audiencias (teams -Lifesize)</t>
  </si>
  <si>
    <t>Audiencias realizadas/
audiencias programadas o asignadas</t>
  </si>
  <si>
    <t>Porcentaje</t>
  </si>
  <si>
    <t>Fortalecer la autonomía e independencia judicial, administrativa y financiera de la Rama Judicial</t>
  </si>
  <si>
    <t xml:space="preserve">Gestionar la Atención de acciones constitucionales
</t>
  </si>
  <si>
    <t xml:space="preserve">Programar el tramite de las acciones constitucionales asignadas      Crear el expediente digital (en los procesos en trámite antes de julio de 2020, digitalizar expediente físico para crearexpediente híbrido). Registrar el ingreso, responsable y fecha de entrega del proyecto atendiendo a los términos establecidos por la ley
Aplicar el procedimiento adoptado para el trámite y decisión de las acciones constiucionales                                                      Emitir las providencias                                                             Controlar y hacer seguimiento a los términos de las acciones constitucionales. Incorporar documentos al expediente digital.                                                          </t>
  </si>
  <si>
    <t>Administración Acciones Constitucionales</t>
  </si>
  <si>
    <t>Procesos Misionales-Acciones Constitucionales</t>
  </si>
  <si>
    <t xml:space="preserve">Fallos de acciones constitucionales </t>
  </si>
  <si>
    <t xml:space="preserve">Procesos asignados/decisiones de fondo      </t>
  </si>
  <si>
    <t xml:space="preserve">Gestionar la atención de los procesos de lo contencioso administrativo 
</t>
  </si>
  <si>
    <t xml:space="preserve">Programar el tramite de los medios de control asignados.   Crear el expediente digital (en los procesos en trámite antes de julio de 2020, digitalizar expediente físico para crearexpediente híbrido).  Registrar el ingreso, responsable y fecha de entrega del proyecto atendiendo a los términos establecidos por la ley
Aplicar el procedimiento adoptado para el trámite y decisión de los procesos ordinarios.       Emitir providencias.      Incorporar documentos al expediente digital.                                                                                                                                                                                                        
</t>
  </si>
  <si>
    <t>Administración procesos de lo contencioso administrativo</t>
  </si>
  <si>
    <t>Procesos Misionales-de lo contencioso administrativo</t>
  </si>
  <si>
    <t>Fallos procesos especiales y/o decisiones de fondo</t>
  </si>
  <si>
    <t xml:space="preserve">Gestionar la atención de los procesos especials
</t>
  </si>
  <si>
    <t>Administración procesos especiales</t>
  </si>
  <si>
    <t>Fallos procesos ordinarios y/o decisiones de fondo</t>
  </si>
  <si>
    <t>Mejorar la efectividad de la Rama Judicial y disminuir la congestión</t>
  </si>
  <si>
    <t>c) Aumentar los niveles de comunicación efectiva de la información jurisprudencial en la Rama Judicial e impulsar el uso de sistemas o herramientas digitales para la gestión y divulgación de la información producida por la Rama Judicial.</t>
  </si>
  <si>
    <t>Dar cumplimiento a las órdenes de los Jueces</t>
  </si>
  <si>
    <t xml:space="preserve">Dar aplicación a los procedimientos, reglamentos  y manuales  </t>
  </si>
  <si>
    <t>Procesos de apoyo</t>
  </si>
  <si>
    <t>Secretario</t>
  </si>
  <si>
    <t>Atraer, desarrollar y mantener a los mejores servidores judiciales</t>
  </si>
  <si>
    <t xml:space="preserve">Brindar atención a las partes interesadas externas </t>
  </si>
  <si>
    <t>Mejorar los tiempos de respuesta en el servicio al usuario interno o externo al implementar metodologías para la gestión documental en la Rama Judicial.</t>
  </si>
  <si>
    <t>Mantenimiento de los micrositios creados por cada despacho judicial.</t>
  </si>
  <si>
    <t>Publicación en el micrositio del juzgado en el portal web de la rama judicial, de acuerdo con las directrices expedidas, de toda la información requerida para gantizar publicidad y acceso a la adminsitración de justicia
Actualizar y subir información de las actividades del juzgado al micrositio en el portal web de la rama judicial.</t>
  </si>
  <si>
    <t xml:space="preserve">Proceso para  Administración de justicia  </t>
  </si>
  <si>
    <t>Implementar una estrategia de gestión, análisis y comunicación sencilla, transparente y efectiva de la información jurisprudencial de la Rama Judicial, en función de las necesidades e intereses de la comunidad jurídica, ciudadanía y demás usuarios y, de la eficacia de las decisiones judiciales.</t>
  </si>
  <si>
    <t>Implementar y aplicar TRD en archivo de gestión</t>
  </si>
  <si>
    <t>Identificar en archivo de gestión los procesos archivdos a partir de junio de 2019 para aplicar la TRD, teniendo en cuenta los acuerdos expedidos para tal fin y el procedimiento aprobado</t>
  </si>
  <si>
    <t>Establecer sistemas ágiles y precisos de clasificación, búsqueda y acceso de jurisprudencia por parte del usuario.</t>
  </si>
  <si>
    <t>e) Aumentar el número de folios y soportes digitalizados de tarjetas profesionales del Sistema de Información del Registro Nacional de Abogados y Auxiliares de la Justicia.</t>
  </si>
  <si>
    <t>Prescripción de depósitos judiciales y gastos ordinarios del proceso</t>
  </si>
  <si>
    <t>Identiicar los depósitos judiciales a prescribir y los saldos de gastos ordinarios del proceso que cumplen los requisitos para prescribirlos. Dar aplicación a los protocolos, manuales y procedimientos de acuerdo con el cronograma que señale la Dirección Ejecutiva de Administración Judicial.</t>
  </si>
  <si>
    <t>Juez y Secretario</t>
  </si>
  <si>
    <t>Fortalecer la consolidación, actualización y acceso a la información normativa y doctrinaria</t>
  </si>
  <si>
    <t>Controlar en tiempo real el ejercicio de la profesión de todos los Abogados del país mediante la presentación y validación de una tarjeta profesional con formato tecnológico.</t>
  </si>
  <si>
    <t>f) Evaluar y acreditar el 100% de los futuros egresados en Derecho mediante la realización el Examen de Estado, como requisito para el ejercicio de la profesión conforme lo estipulado en la Ley 1905 de 2018.</t>
  </si>
  <si>
    <t>Evaluar y acreditar los futuros abogados egresados mediante el Examen de Estado como requisito para ejercer su profesión.</t>
  </si>
  <si>
    <t>PILAR ESTRATÉGICO DE CALIDAD DE LA JUSTICIA</t>
  </si>
  <si>
    <t>Asegurar la calidad de la administración y servicio de Justicia en la Rama en todo el país, por medio de la implementación de la gestión de la calidad en todas las fases de la administración de justicia, orientada al desempeño del aparato de justicia con mayor productividad y competitividad, a través de la generación de herramientas de gestión que propendan por una mejora continua.
Por esta razón, el Plan Sectorial de Desarrollo de la Rama Judicial 2019-2022 plantea como uno de sus ejes o pilares el fortalecimiento de la calidad de la Justicia y atención al ciudadano, donde el Consejo Superior de la Judicatura se propone avanzar en el número de despachos que cumplan los requisitos y criterios de las normas técnicas de calidad y ambiental acercando a las Altas Cortes y demás despachos judiciales que han demostrado su interés en la implementación y adopción del SIGCMA.</t>
  </si>
  <si>
    <t>Aumentar el número de despachos que cumplan los requisitos y criterios de las normas técnicas de calidad y ambiental, por medio del mejoramiento continuo del Sistema Integrado de Gestión y Control de la Calidad y del Medio Ambiente - SIGCMA, para fortalecer y mejorar la calidad de la administración y el servicio de justicia, por medio de la  rmonización y coordinación de los esfuerzos de los distintos órganos que la integran.</t>
  </si>
  <si>
    <t>a) Garantizar el acceso a la Justicia, reconociendo al usuario como razón de ser de la misma.</t>
  </si>
  <si>
    <t>5.Fomentar la cultura organizacional de calidad, control y medio ambiente, orientada a la responsabilidad social y ética del servidor judicial.
7. Fortalecer continuamente las competencias y el liderazgo del talento humano de la organización</t>
  </si>
  <si>
    <t>Elaborar Informe de Revisión para la alta dirección</t>
  </si>
  <si>
    <t xml:space="preserve">1. Consolidar la información para el informe de revisión para la alta dirección 2020.
2. Elaborar el informe Según numeral 9.3 ISO 9001:2015
</t>
  </si>
  <si>
    <t xml:space="preserve"> Mejoramiento del SIGCMA</t>
  </si>
  <si>
    <t>Estrategicos</t>
  </si>
  <si>
    <t>Líder SIGCMA</t>
  </si>
  <si>
    <t>Informe de revisión para la alta dirección</t>
  </si>
  <si>
    <t>Informe de Revisión elaborado</t>
  </si>
  <si>
    <t>Unidad</t>
  </si>
  <si>
    <t>b) Avanzar hacia el enfoque sistémico integral de la Rama Judicial, por medio de la armonización y coordinación de los esfuerzos de los distintos órganos que la integran.</t>
  </si>
  <si>
    <t>Revisar la estructura del SIGCMA para los juzgados y centros de servicios.</t>
  </si>
  <si>
    <t>1. Ajustar el manual de calidad, contexto y demás documentos de procesos conforme a los lineamientos de parametrización adoptados para la rama judicial
2. Realizar reuniones mensuales de seguimiento a las acciones implementadas y/o ajustadas y aprobar eventuales modificaciones                                                                               3. Llevar a cabo la auditoría interna con la participación activa de todos los líderes de proceso cada seis meses                             4. Atender las oportunidades de mejora identificadas en la auditoría interna o externa                                                             5. Actualización y aplicación del modelo de estandarización y parametrización del SIGCMA</t>
  </si>
  <si>
    <t xml:space="preserve">Estrategicos
Misionales 
Apoyo
Evaluación
</t>
  </si>
  <si>
    <t>Estructura del SIGCMA</t>
  </si>
  <si>
    <t>Documentos actualizados</t>
  </si>
  <si>
    <t>f) Mejorar continuamente el Sistema Integrado de Gestión y Control de la Calidad y del Medio Ambiente “SIGCMA”.</t>
  </si>
  <si>
    <t xml:space="preserve">Implementar canales de comunicación de fácil acceso  para los usuarios. </t>
  </si>
  <si>
    <t>1. Identificar los servicios que se prestan por medios virtuales.
2. Divulgar a los ciudadanos y realizar campaña sobre la necesidad que el usuario externo cuente con medios tecnológicos para acceder a los servicios.
3. Filtro y corrección de correos electrónicos  que deben utilizados para el envío de información con destino a los procesos</t>
  </si>
  <si>
    <t>Proceso de apoyo</t>
  </si>
  <si>
    <t>Publicación en micrositio</t>
  </si>
  <si>
    <t>Información Publicada</t>
  </si>
  <si>
    <t>g) Fortalecer continuamente las competencias y el liderazgo del talento humano de la organización</t>
  </si>
  <si>
    <t>h) Reconocer la importancia del talento humano y de la gestión del conocimiento en la Administración de Justicia.</t>
  </si>
  <si>
    <t>i) Aprovechar eficientemente los recursos naturales utilizados por la entidad, en especial el uso del papel, el agua y la energía, y gestionar de manera racional los residuos sólidos.</t>
  </si>
  <si>
    <t>La implementación de los sistemas de gestión impacta dependencias administrativas, Altas Cortes y despachos judiciales, por lo que se toma como referencia la cantidad de servidores judiciales a nivel nacional que, a diciembre de 2017, alcanzaban un número de 34.041 personas; impactando así a todas las seccionales y Despachos Judiciales.</t>
  </si>
  <si>
    <t>j) Prevenir la contaminación ambiental potencial generada por las actividades administrativas y judiciales.</t>
  </si>
  <si>
    <t>k) Garantizar el oportuno y eficaz cumplimiento de la legislación ambiental aplicable a las actividades administrativas y laborales.</t>
  </si>
  <si>
    <t>PILAR ESTRATÉGICO DE ANTICORRUPCIÓN Y TRANSPARENCIA</t>
  </si>
  <si>
    <t>El propósito de este pilar estratégico es impulsar el cumplimiento de los principios de transparencia, justicia abierta y equidad, mediante acciones preventivas y correctivas que orienten el actuar de los servidores y demás actores judiciales, para fortalecer la confianza ciudadana en la administración de justicia. 
Esto se logra aportando en la solución de los problemas que obstaculizan la adecuada prestación del servicio de justicia, a través del desarrollo de buenas prácticas de gestión judicial con transparencia y equidad aportando al cumplimiento de la misión institucional de la Rama Judicial.</t>
  </si>
  <si>
    <t>Fortalecer la transparencia y apertura de datos de la Rama Judicial</t>
  </si>
  <si>
    <t>Posicionar la imagen de la Rama Judicial como pilar de ética, objetividad y transparencia.</t>
  </si>
  <si>
    <t>a) Sensibilizar y propiciar la interiorización en los servidores judiciales de los valores y principios éticos que deben regir su actuar frente a la sociedad.</t>
  </si>
  <si>
    <t>5.Fomentar la cultura organizacional de calidad, control y medio ambiente, orientada a la responsabilidad social y ética del servidor judicial.
6.Generar las condiciones adecuadas y convenientes necesarias para la transparencia, rendición de cuentas y participación ciudadana</t>
  </si>
  <si>
    <t xml:space="preserve">Informes depósitos judiciales </t>
  </si>
  <si>
    <t>Atención y control a ordenes de pago de depositos judiciales.</t>
  </si>
  <si>
    <t>Administración de justicia</t>
  </si>
  <si>
    <t>Responsable de depósitos judiciales</t>
  </si>
  <si>
    <t>Informes de depositos judiciales</t>
  </si>
  <si>
    <t>Ordenes de pago entregadas / Total solicitudes de pago de depositos</t>
  </si>
  <si>
    <t xml:space="preserve">b) Mejorar los mecanismos de comunicación y acceso a la información judicial, que permita el control social sobre la gestión judicial.
</t>
  </si>
  <si>
    <t xml:space="preserve">Atención  PQRS </t>
  </si>
  <si>
    <t>Seguimiento a las PQRS.</t>
  </si>
  <si>
    <t xml:space="preserve"> Responsable de PQRS y disciplinarios</t>
  </si>
  <si>
    <t>Informes PQRS</t>
  </si>
  <si>
    <t>PQRS resueltas /Total PQRS recibidas</t>
  </si>
  <si>
    <t>Investigaciones disciplinarias a empleados.</t>
  </si>
  <si>
    <t>Seguimiento a procesos  disciplinarios abiertos a empleados.</t>
  </si>
  <si>
    <t>Informes Disciplinarios</t>
  </si>
  <si>
    <t xml:space="preserve">Cantidad disciplinarios / cantidad de investigaciones </t>
  </si>
  <si>
    <t>c) Fortalecer las herramientas de divulgación y rendición de cuentas que contribuyan a fortalecer la confianza ciudadana en la administración de justicia.</t>
  </si>
  <si>
    <t>Impactar en la gestión judicial, fortaleciendo la imagen institucional y los valores y principios éticos en los servidores judiciales.</t>
  </si>
  <si>
    <t>d) Fortalecer los mecanismos de seguimiento y control de sanciones a los servidores judiciales y a los abogados.</t>
  </si>
  <si>
    <t>Lo anterior motivará a brindar una respuesta efectiva a los requerimientos de justicia e incrementar en los usuarios la confianza en el sistema.</t>
  </si>
  <si>
    <t>Atención al usuario</t>
  </si>
  <si>
    <t>Administración de Justicia</t>
  </si>
  <si>
    <t>Estrategicos (Planeación, Comunicaciones), misionales, de apoyo, evaluación y mejoramiento de SIGCMA</t>
  </si>
  <si>
    <t>Registro de peticiones y contestaciones realizadas</t>
  </si>
  <si>
    <t>Misionales, de apoyo, evaluación y mejoramiento del SIGCMA</t>
  </si>
  <si>
    <t>Expediente digital</t>
  </si>
  <si>
    <t>Procesos Misionales, de apoyo y evaluación y mejoramiento del SIGCMA</t>
  </si>
  <si>
    <t>Procesos digitalizados y divulgados en la nube</t>
  </si>
  <si>
    <t>Uso de micrositio web</t>
  </si>
  <si>
    <r>
      <rPr>
        <b/>
        <sz val="9"/>
        <rFont val="Arial"/>
        <family val="2"/>
      </rPr>
      <t xml:space="preserve">1. </t>
    </r>
    <r>
      <rPr>
        <sz val="9"/>
        <rFont val="Arial"/>
        <family val="2"/>
      </rPr>
      <t xml:space="preserve">Mantener al día la información que se debe publicar en el micro sitio de cada despacho judicial
</t>
    </r>
    <r>
      <rPr>
        <b/>
        <sz val="9"/>
        <rFont val="Arial"/>
        <family val="2"/>
      </rPr>
      <t>2.</t>
    </r>
    <r>
      <rPr>
        <sz val="9"/>
        <rFont val="Arial"/>
        <family val="2"/>
      </rPr>
      <t xml:space="preserve"> Publicar los estados, traslados electrónicos y oficios conforme se ordena en el CPACA y las normas aplicables
</t>
    </r>
  </si>
  <si>
    <t>Estrategico (comunicaciones), misionales, de apoyo</t>
  </si>
  <si>
    <t xml:space="preserve">Documentos publicados oportunamente en el Micrositio  </t>
  </si>
  <si>
    <t>Registro de las estadisticas  Sierju-BI</t>
  </si>
  <si>
    <t>x</t>
  </si>
  <si>
    <t>Planificación  y Gestión de audiencias</t>
  </si>
  <si>
    <t xml:space="preserve">Número de audiencias realizadas/ Número de audiencias programadas, </t>
  </si>
  <si>
    <r>
      <rPr>
        <b/>
        <sz val="9"/>
        <rFont val="Arial"/>
        <family val="2"/>
      </rPr>
      <t>1.</t>
    </r>
    <r>
      <rPr>
        <sz val="9"/>
        <rFont val="Arial"/>
        <family val="2"/>
      </rPr>
      <t xml:space="preserve"> Realizar la planificación anual Plan de Acción y ajustar el contexto de la organización cuando se requiera.
</t>
    </r>
    <r>
      <rPr>
        <b/>
        <sz val="9"/>
        <rFont val="Arial"/>
        <family val="2"/>
      </rPr>
      <t>2</t>
    </r>
    <r>
      <rPr>
        <sz val="9"/>
        <rFont val="Arial"/>
        <family val="2"/>
      </rPr>
      <t xml:space="preserve">. Identificación, analisis, valoración y calificación de los riesgos asociados al proceso.
</t>
    </r>
    <r>
      <rPr>
        <b/>
        <sz val="9"/>
        <rFont val="Arial"/>
        <family val="2"/>
      </rPr>
      <t>3.</t>
    </r>
    <r>
      <rPr>
        <sz val="9"/>
        <rFont val="Arial"/>
        <family val="2"/>
      </rPr>
      <t xml:space="preserve"> Reporte y Análisis de la Estadisticas del despacho.
4. Atendar las Auditoriás Internas y Externa programadas por parte de la Coordinación Nacional del SIGCMA.
</t>
    </r>
    <r>
      <rPr>
        <b/>
        <sz val="9"/>
        <rFont val="Arial"/>
        <family val="2"/>
      </rPr>
      <t>5.</t>
    </r>
    <r>
      <rPr>
        <sz val="9"/>
        <rFont val="Arial"/>
        <family val="2"/>
      </rPr>
      <t xml:space="preserve"> Seguimiento a las no conformidades de Auditorias Internas y Externas.
</t>
    </r>
    <r>
      <rPr>
        <b/>
        <sz val="9"/>
        <rFont val="Arial"/>
        <family val="2"/>
      </rPr>
      <t>6</t>
    </r>
    <r>
      <rPr>
        <sz val="9"/>
        <rFont val="Arial"/>
        <family val="2"/>
      </rPr>
      <t xml:space="preserve">. Realizar planes de mejoramiento de las acciones de gestión(Acciones preventivas y/o correctivas).
</t>
    </r>
    <r>
      <rPr>
        <b/>
        <sz val="9"/>
        <rFont val="Arial"/>
        <family val="2"/>
      </rPr>
      <t>7.</t>
    </r>
    <r>
      <rPr>
        <sz val="9"/>
        <rFont val="Arial"/>
        <family val="2"/>
      </rPr>
      <t xml:space="preserve"> Evidenciar acciones de mejora al interior del despacho judicial.
</t>
    </r>
    <r>
      <rPr>
        <b/>
        <sz val="9"/>
        <rFont val="Arial"/>
        <family val="2"/>
      </rPr>
      <t>8</t>
    </r>
    <r>
      <rPr>
        <sz val="9"/>
        <rFont val="Arial"/>
        <family val="2"/>
      </rPr>
      <t>. Suministro de información para la elaboración del Informe de revisión para la Alta Dirección,</t>
    </r>
  </si>
  <si>
    <t>Plan de Acción, Mapa de Riesgos, Registro de Indicadores, Planes de Mejoramiento y Registro de Acciones de Gestión</t>
  </si>
  <si>
    <t>Administración de Justicia.</t>
  </si>
  <si>
    <t>Número de capacitaciones realizadas/ Número de capacitaciones programadas</t>
  </si>
  <si>
    <t>Registro de asistencia a las inducciones, reinducciones y capacitaciones realizadas</t>
  </si>
  <si>
    <t xml:space="preserve"> Número de  de inducción y/o reinducción realizada /Número de inducción y/o reinducción programadas</t>
  </si>
  <si>
    <t>Conocer e implementar las diferentes herramientas tecnológicas dispuestas para la prestación del servicios de justicia, la realización de audiencias virtuales y la gestión del expediente judicial.</t>
  </si>
  <si>
    <t>Acta de seguimiento por empleado por trimestre, Calificación anual empleados de carrera.</t>
  </si>
  <si>
    <t>Seguimiento a Plan Anticorrupción y Transparencia</t>
  </si>
  <si>
    <t xml:space="preserve">Listado de depósitos judiciales y remanentes de gastos ordinarios prescritos </t>
  </si>
  <si>
    <t>número de procesos atendidos /número de procesos programados</t>
  </si>
  <si>
    <t>PLAN DE ACCIÓN - SEGUIMIENTO PRIMER TRIMESTRE</t>
  </si>
  <si>
    <t>NOMBRE DEL PROYECTO O ACCIÓN (con base en lo que le compete)</t>
  </si>
  <si>
    <t>TRIMESTRE 1</t>
  </si>
  <si>
    <t xml:space="preserve">RESULTADOS </t>
  </si>
  <si>
    <t>UNIDAD DE 
MEDIDA</t>
  </si>
  <si>
    <t>EVIDENCIA</t>
  </si>
  <si>
    <t>FECHA DE CONTROL</t>
  </si>
  <si>
    <t>ANÁLISIS DEL RESULTADO</t>
  </si>
  <si>
    <t>PLAN DE ACCIÓN - SEGUIMIENTO SEGUNDO TRIMESTRE</t>
  </si>
  <si>
    <t>TRIMESTRE 2</t>
  </si>
  <si>
    <t>OBSERVACIONES</t>
  </si>
  <si>
    <t>PLAN DE ACCIÓN - SEGUIMIENTO TERCER TRIMESTRE</t>
  </si>
  <si>
    <t>TRIMESTRE 3</t>
  </si>
  <si>
    <t>PLAN DE ACCIÓN - SEGUIMIENTO CUARTO  TRIMESTRE</t>
  </si>
  <si>
    <t>TRIMESTRE 4</t>
  </si>
  <si>
    <t>Misionales, Evaluación y Mejora del SIGCMA</t>
  </si>
  <si>
    <t>Registro de las estadisticas trimestralmente por el Sistema Sierju-BI</t>
  </si>
  <si>
    <t>Implementación y aplicación de las Tablas de Retención Documental</t>
  </si>
  <si>
    <r>
      <rPr>
        <b/>
        <sz val="9"/>
        <rFont val="Arial"/>
        <family val="2"/>
      </rPr>
      <t>1</t>
    </r>
    <r>
      <rPr>
        <sz val="9"/>
        <rFont val="Arial"/>
        <family val="2"/>
      </rPr>
      <t xml:space="preserve">. Identificar expedientes archivados a partir de junio de 2019 (fecha desde la cual se aplica las Tablas de Retención Documental.)
</t>
    </r>
    <r>
      <rPr>
        <b/>
        <sz val="9"/>
        <rFont val="Arial"/>
        <family val="2"/>
      </rPr>
      <t>2</t>
    </r>
    <r>
      <rPr>
        <sz val="9"/>
        <rFont val="Arial"/>
        <family val="2"/>
      </rPr>
      <t xml:space="preserve">.Hacer relación de los mismos en el Formato Unico de Inventario Documental (FUID). 
</t>
    </r>
    <r>
      <rPr>
        <b/>
        <sz val="9"/>
        <rFont val="Arial"/>
        <family val="2"/>
      </rPr>
      <t xml:space="preserve">3. </t>
    </r>
    <r>
      <rPr>
        <sz val="9"/>
        <rFont val="Arial"/>
        <family val="2"/>
      </rPr>
      <t xml:space="preserve">Aplicar las Tablas de Retención Documental de acuerdo a las directrices impartidas  por el Consejo Superior de la Judicatura y el procedimiento contemplado en el Instructivo de Implementación de las Tablas de Retención Documental para la organización de archivos de gestión. 
</t>
    </r>
    <r>
      <rPr>
        <b/>
        <sz val="9"/>
        <rFont val="Arial"/>
        <family val="2"/>
      </rPr>
      <t>4.</t>
    </r>
    <r>
      <rPr>
        <sz val="9"/>
        <rFont val="Arial"/>
        <family val="2"/>
      </rPr>
      <t xml:space="preserve"> Realizar las transferencias al archivo central en las tiempos establecidos para tal fin. </t>
    </r>
  </si>
  <si>
    <t>Misionales, Apoyo (gestión documental), evaluación y seguimiento del SIGCMA</t>
  </si>
  <si>
    <t>Inventario actualizado de los documentos</t>
  </si>
  <si>
    <t>Estrategicos(planeación, comunicaciones) Misionales de apoyo</t>
  </si>
  <si>
    <t>Planeador del despacho Judicial y Registro de Audiencias realizadas, (Salidas)</t>
  </si>
  <si>
    <t>Estrategicos Misionales y  Evaluación y Mejoramiento del SIGCMA</t>
  </si>
  <si>
    <t>Número de actividades realizadas del Plan de Acción / Número de actividades programadas *100</t>
  </si>
  <si>
    <t>Gestión y Seguimiento del SIGCMA</t>
  </si>
  <si>
    <t>Estratégico (planeación) y Evaluación y Mejoramiento del SIGCMA</t>
  </si>
  <si>
    <t>Actas de reunión  y registro de asistencia</t>
  </si>
  <si>
    <t>Número de reuniones realizadas/ Número de reuniones programadas*100</t>
  </si>
  <si>
    <t>Autogestionar el conocimiento (autocapacitación de acuerdo con programación definida por cada despacho)</t>
  </si>
  <si>
    <t>Misionales, de apoyo Evaluación y Mejoramiento del SIGCMA</t>
  </si>
  <si>
    <t>Registro de asistencia</t>
  </si>
  <si>
    <t>Realizar por parte del lider del SIGCMA del juzgado capacitación y seguimiento periódico de cumplimiento del sistema complementado con las capacitaciones realizadas por la Coordinación  Nacional del SIGCMA.</t>
  </si>
  <si>
    <r>
      <rPr>
        <b/>
        <sz val="9"/>
        <color theme="1"/>
        <rFont val="Arial"/>
        <family val="2"/>
      </rPr>
      <t>1</t>
    </r>
    <r>
      <rPr>
        <sz val="9"/>
        <color theme="1"/>
        <rFont val="Arial"/>
        <family val="2"/>
      </rPr>
      <t xml:space="preserve">.Tramitar el expediente judicial de manera digital con cero uso de papel.
</t>
    </r>
    <r>
      <rPr>
        <b/>
        <sz val="9"/>
        <color theme="1"/>
        <rFont val="Arial"/>
        <family val="2"/>
      </rPr>
      <t>2.</t>
    </r>
    <r>
      <rPr>
        <sz val="9"/>
        <color theme="1"/>
        <rFont val="Arial"/>
        <family val="2"/>
      </rPr>
      <t xml:space="preserve"> Implementar las herramientas tecnólogicas microsoft Oficce 365  (Teams y  Planeer) para la mejor prestación del servicio de justicia</t>
    </r>
  </si>
  <si>
    <t>Misional,Apoyo,  Evaluación y Mejoramiento del SIGCMA</t>
  </si>
  <si>
    <t>Estante Digital de Procesos</t>
  </si>
  <si>
    <t>Seguimiento a los Servidores Judiciales</t>
  </si>
  <si>
    <t>Misional y Evaluación y Mejoramiento del SIGCMA</t>
  </si>
  <si>
    <t>Planeación, Misional Evaluación y Mejoramiento del SIGCMA</t>
  </si>
  <si>
    <t>Mapa de Riesgos y  registros de la divulgación de la información anticorrupción e informes de Auditorías</t>
  </si>
  <si>
    <t>1. Verificar y controlar el listado de depósitos judiciales suceptibles de prescripción. 
2. Atender los procesos de prescripción que sean programados por la División de Fondos, de acuerdo con el procedimiento respectivo.
3. Antes de archivar los expedientes, resolver acerca de los remanentes de depósitos judiciales y gastos ordinarioss del proceso</t>
  </si>
  <si>
    <t xml:space="preserve"> Misional Evaluación y Mejoramiento del SIGCMA</t>
  </si>
  <si>
    <t xml:space="preserve">Plan de acción 
</t>
  </si>
  <si>
    <t>Elaboración e implementación del Plan de acción para la jurisdicción de lo contencioso administrativo</t>
  </si>
  <si>
    <t>3,5,14,28,40</t>
  </si>
  <si>
    <t>1,3,12,14,15</t>
  </si>
  <si>
    <t>1,2,11</t>
  </si>
  <si>
    <t xml:space="preserve">Matriz de riesgos </t>
  </si>
  <si>
    <t>1,3,12,13,14,15</t>
  </si>
  <si>
    <t>7,19,29</t>
  </si>
  <si>
    <t>7,19,20,22,23,29</t>
  </si>
  <si>
    <t xml:space="preserve">Control de vencimiento de términos procesales y notificaciones </t>
  </si>
  <si>
    <t>2,3,13</t>
  </si>
  <si>
    <t>1,9,11,17,19,20,21,24,26</t>
  </si>
  <si>
    <t>37,38,39</t>
  </si>
  <si>
    <t>21,24,3</t>
  </si>
  <si>
    <t>8,22,23,26,30,31,33,36</t>
  </si>
  <si>
    <t>8,9,10</t>
  </si>
  <si>
    <t>22,23,24,25,26,27</t>
  </si>
  <si>
    <t>24,25,26,27</t>
  </si>
  <si>
    <t>4,8,10,11</t>
  </si>
  <si>
    <t>9,11,18,19,22</t>
  </si>
  <si>
    <t>14,15,21,26</t>
  </si>
  <si>
    <t>Asignar el personal con el perfil requerido para realizar gestiones de tipo específico o judicial, optimizando la colaboración de judicantes y practicantes</t>
  </si>
  <si>
    <t>9,10,11,13,16</t>
  </si>
  <si>
    <t xml:space="preserve">Adelantar campañas sobre manejo y disposición de residuos peligrosos e inservibles </t>
  </si>
  <si>
    <t>1,3,4,5,6,7,14,40</t>
  </si>
  <si>
    <t>6,7,8,9,10,11,13,19</t>
  </si>
  <si>
    <t xml:space="preserve">Asistir y participar activamente en los procesos de normalización y estandarización de procesos y procedimientos conforme a la programación definida por la Coordinación Nacional del SIGCMA </t>
  </si>
  <si>
    <t>3,4,5,6,14</t>
  </si>
  <si>
    <t>17,22,23</t>
  </si>
  <si>
    <t xml:space="preserve">Plan de acción </t>
  </si>
  <si>
    <t>Capacitación recibida en normas ISO estructuras de alto nivel.</t>
  </si>
  <si>
    <t>Avance en la actualización permanente de documentos y procedimientos del SIGCMA</t>
  </si>
  <si>
    <t>Avance paulatino en la ampliación de la cobertura del programa Gobierno en Línea que integre toda la información que debe ser de conocimiento público.</t>
  </si>
  <si>
    <t>Falta de fortalecimiento en lo relativo al SIGCMA, a modelos de gestión, seguridad informatica, normas antisoborno, normas de bioseguridad etc.,  por parte de algunos servidores judiciales</t>
  </si>
  <si>
    <t>Mejor prestacion del servicio de administración de justicia debido a la   implementación de los protocolos de bioseguridad definidos por la Rama Judicial para el acceso a las sedes.</t>
  </si>
  <si>
    <t>No hacer un uso de los recursos tecnológicos en la actividad judicial.</t>
  </si>
  <si>
    <t>Avance del plan de digitalización de la Rama Judicial acorde con el protocolo del expediente electrónico</t>
  </si>
  <si>
    <t>Administrar Justicia</t>
  </si>
  <si>
    <t>Despacho Digital</t>
  </si>
  <si>
    <t>Realizar por parte del lider del SIGCMA del Tribunal capacitación y seguimiento periódico de cumplimiento del sistema complementado con las capacitaciones realizadas por la Coordinación  Nacional del SIGCMA.</t>
  </si>
  <si>
    <r>
      <rPr>
        <b/>
        <sz val="9"/>
        <rFont val="Arial"/>
        <family val="2"/>
      </rPr>
      <t xml:space="preserve">1. </t>
    </r>
    <r>
      <rPr>
        <sz val="9"/>
        <rFont val="Arial"/>
        <family val="2"/>
      </rPr>
      <t xml:space="preserve">Incluir en la nube de cada Despacho de Magistrado y de la Secretaría de la Coporación la totalidad de los documentos judiciales, administravos, dirección y planeación (hojas de vida, actas de reunión, estadistica, comunicaciones, documentos SIGCMA, etc). organizada y archivada mediante la aplicación de una metodología con lineamientos en gestión documental.
</t>
    </r>
    <r>
      <rPr>
        <b/>
        <sz val="9"/>
        <rFont val="Arial"/>
        <family val="2"/>
      </rPr>
      <t>2.</t>
    </r>
    <r>
      <rPr>
        <sz val="9"/>
        <rFont val="Arial"/>
        <family val="2"/>
      </rPr>
      <t xml:space="preserve"> Realizar la gestión documental de cada Despacho de Magistrado y de la Secretaría de forma digital con cero papel su disposición 
</t>
    </r>
    <r>
      <rPr>
        <b/>
        <sz val="9"/>
        <rFont val="Arial"/>
        <family val="2"/>
      </rPr>
      <t>3.</t>
    </r>
    <r>
      <rPr>
        <sz val="9"/>
        <rFont val="Arial"/>
        <family val="2"/>
      </rPr>
      <t xml:space="preserve"> Realizar conciliaciones bancarias de la cuenta de depósitos judiciales. </t>
    </r>
  </si>
  <si>
    <r>
      <t xml:space="preserve">
</t>
    </r>
    <r>
      <rPr>
        <b/>
        <sz val="9"/>
        <rFont val="Arial"/>
        <family val="2"/>
      </rPr>
      <t>1.</t>
    </r>
    <r>
      <rPr>
        <sz val="9"/>
        <rFont val="Arial"/>
        <family val="2"/>
      </rPr>
      <t xml:space="preserve"> Identificar inventario inicial en el año 2021, así como los egresos efectivos del año anterior. 
</t>
    </r>
    <r>
      <rPr>
        <b/>
        <sz val="9"/>
        <rFont val="Arial"/>
        <family val="2"/>
      </rPr>
      <t>2</t>
    </r>
    <r>
      <rPr>
        <sz val="9"/>
        <rFont val="Arial"/>
        <family val="2"/>
      </rPr>
      <t xml:space="preserve">.Determinar salidas efectivas por trimestre en cada despacho judicial de acuerdo con las condiciones específicas de cada uno de ellos 
</t>
    </r>
    <r>
      <rPr>
        <b/>
        <sz val="9"/>
        <rFont val="Arial"/>
        <family val="2"/>
      </rPr>
      <t>3</t>
    </r>
    <r>
      <rPr>
        <sz val="9"/>
        <rFont val="Arial"/>
        <family val="2"/>
      </rPr>
      <t xml:space="preserve">. Consolidacion de las estadisticas trimestralmente.
</t>
    </r>
    <r>
      <rPr>
        <b/>
        <sz val="9"/>
        <rFont val="Arial"/>
        <family val="2"/>
      </rPr>
      <t>4</t>
    </r>
    <r>
      <rPr>
        <sz val="9"/>
        <rFont val="Arial"/>
        <family val="2"/>
      </rPr>
      <t xml:space="preserve">. Reporte a la plataforma Sierju- BI.
</t>
    </r>
    <r>
      <rPr>
        <b/>
        <sz val="9"/>
        <rFont val="Arial"/>
        <family val="2"/>
      </rPr>
      <t>5.</t>
    </r>
    <r>
      <rPr>
        <sz val="9"/>
        <rFont val="Arial"/>
        <family val="2"/>
      </rPr>
      <t xml:space="preserve"> Revisión y atención de  inconsistencias de las estadísticas reportadas </t>
    </r>
  </si>
  <si>
    <r>
      <rPr>
        <b/>
        <sz val="9"/>
        <rFont val="Arial"/>
        <family val="2"/>
      </rPr>
      <t xml:space="preserve">1. </t>
    </r>
    <r>
      <rPr>
        <sz val="9"/>
        <rFont val="Arial"/>
        <family val="2"/>
      </rPr>
      <t xml:space="preserve">Realizar capacitaciónes y seguimientos periódicos en cada despacho y la Secretaría por parte del lider del proceso, en aras del cumplimiento del SIGCMA 
</t>
    </r>
    <r>
      <rPr>
        <b/>
        <sz val="9"/>
        <rFont val="Arial"/>
        <family val="2"/>
      </rPr>
      <t>2.</t>
    </r>
    <r>
      <rPr>
        <sz val="9"/>
        <rFont val="Arial"/>
        <family val="2"/>
      </rPr>
      <t>Realizar reuniones trimestrales de planeación, seguimiento y evaluación de la gestión del Tribunal.
3. Realizar y participar en los Comites Nacional del SIGCMA, Comites de profesionales del SIGCMA, Comites de Competencias programados por la Coordinación Nacional del SIGCMA</t>
    </r>
  </si>
  <si>
    <r>
      <rPr>
        <b/>
        <sz val="9"/>
        <color theme="1"/>
        <rFont val="Arial"/>
        <family val="2"/>
      </rPr>
      <t xml:space="preserve">1. </t>
    </r>
    <r>
      <rPr>
        <sz val="9"/>
        <color theme="1"/>
        <rFont val="Arial"/>
        <family val="2"/>
      </rPr>
      <t xml:space="preserve">Incluir en  la agenda del Tribunal espacios de auto capacitación para actualización periódica sobre la normatividad aplicable en la Jurisdicción de lo Contencioso Administrativo del Cesar.
</t>
    </r>
    <r>
      <rPr>
        <b/>
        <sz val="9"/>
        <color theme="1"/>
        <rFont val="Arial"/>
        <family val="2"/>
      </rPr>
      <t>2.</t>
    </r>
    <r>
      <rPr>
        <sz val="9"/>
        <color theme="1"/>
        <rFont val="Arial"/>
        <family val="2"/>
      </rPr>
      <t xml:space="preserve">  Coordinar la asistencia de los integrantes del equipo de trabajo a las capacitaciones de la EJRLB y otras instituciones, sobre temas relacionados con la función del despacho judicial.
3. Autogestionar el conocimiento (autocapacitación de acuerdo con programación definida por cada despacho
</t>
    </r>
  </si>
  <si>
    <t>Magistrados, Secretaria y Servidores judiciales</t>
  </si>
  <si>
    <t>Magistrado</t>
  </si>
  <si>
    <t xml:space="preserve">Magistrados y Secretaria </t>
  </si>
  <si>
    <t>Magistrados y Secretario</t>
  </si>
  <si>
    <t>Magistrados y Secretaria</t>
  </si>
  <si>
    <t>Magistrado, Secretario y Coordinación Nacional del  SIGCMA</t>
  </si>
  <si>
    <t>Magistrados y secretaría</t>
  </si>
  <si>
    <t>Magistrados y Secretaría</t>
  </si>
  <si>
    <t>Número de expedientes digitalizados/Número de expedientes que se encuentran en el inventario del despacho de Magistrado y/o de la secretaría* 100</t>
  </si>
  <si>
    <r>
      <rPr>
        <b/>
        <sz val="9"/>
        <color theme="1"/>
        <rFont val="Arial"/>
        <family val="2"/>
      </rPr>
      <t>1</t>
    </r>
    <r>
      <rPr>
        <sz val="9"/>
        <color theme="1"/>
        <rFont val="Arial"/>
        <family val="2"/>
      </rPr>
      <t xml:space="preserve">. Recibir capacitación sobre  la creación y gestión del expediente digital. 
</t>
    </r>
    <r>
      <rPr>
        <b/>
        <sz val="9"/>
        <color theme="1"/>
        <rFont val="Arial"/>
        <family val="2"/>
      </rPr>
      <t>2.</t>
    </r>
    <r>
      <rPr>
        <sz val="9"/>
        <color theme="1"/>
        <rFont val="Arial"/>
        <family val="2"/>
      </rPr>
      <t xml:space="preserve"> Tramitar el expediente judicial de manera digital conforme el protocolo de expediente electrónico expedido por el Consejo Superior de la Judicatura.    </t>
    </r>
    <r>
      <rPr>
        <b/>
        <sz val="9"/>
        <color theme="1"/>
        <rFont val="Arial"/>
        <family val="2"/>
      </rPr>
      <t>3</t>
    </r>
    <r>
      <rPr>
        <sz val="9"/>
        <color theme="1"/>
        <rFont val="Arial"/>
        <family val="2"/>
      </rPr>
      <t xml:space="preserve">. Cargar en Onedrive de cada despacho judicial los expedientes que sean digitalizados y electrónicos, de acuerdo con el avance que cada área del Tribunal Administrativo del Cesar pueda adelantar con las herramientas a su alcance. 
</t>
    </r>
    <r>
      <rPr>
        <b/>
        <sz val="9"/>
        <color theme="1"/>
        <rFont val="Arial"/>
        <family val="2"/>
      </rPr>
      <t>4.</t>
    </r>
    <r>
      <rPr>
        <sz val="9"/>
        <color theme="1"/>
        <rFont val="Arial"/>
        <family val="2"/>
      </rPr>
      <t xml:space="preserve"> Compartir acceso a los intervineintes en los procesos digitales de acuerdo con lo señalado en el Protocolo de Expediente Electrónico.
</t>
    </r>
    <r>
      <rPr>
        <b/>
        <sz val="9"/>
        <color theme="1"/>
        <rFont val="Arial"/>
        <family val="2"/>
      </rPr>
      <t>5.</t>
    </r>
    <r>
      <rPr>
        <sz val="9"/>
        <color theme="1"/>
        <rFont val="Arial"/>
        <family val="2"/>
      </rPr>
      <t xml:space="preserve">Elaborar diagnóstico de necesidades tecnológicas en la jurisdicción y escalar la solicitud de requerimientos ante el competente
</t>
    </r>
    <r>
      <rPr>
        <b/>
        <sz val="9"/>
        <color theme="1"/>
        <rFont val="Arial"/>
        <family val="2"/>
      </rPr>
      <t>6.</t>
    </r>
    <r>
      <rPr>
        <sz val="9"/>
        <color theme="1"/>
        <rFont val="Arial"/>
        <family val="2"/>
      </rPr>
      <t xml:space="preserve">.Escalar ante las instancias de decisión para mejorar el hardware  requerido para el uso de  TIC y todos los recursos digitales necesarios para la realización de audiencias virtuales tales como  Teams, polycom, Rp1, Skype,  teleconferencias WhatsApp, mensaje de texto.
</t>
    </r>
    <r>
      <rPr>
        <b/>
        <sz val="9"/>
        <color theme="1"/>
        <rFont val="Arial"/>
        <family val="2"/>
      </rPr>
      <t>7</t>
    </r>
    <r>
      <rPr>
        <sz val="9"/>
        <color theme="1"/>
        <rFont val="Arial"/>
        <family val="2"/>
      </rPr>
      <t>.Conocer e implementar las diferentes herramientas tecnológicas dispuestas para la prestación del servicios de justicia, la realización de audiencias virtuales y la gestión del expediente judicial.</t>
    </r>
  </si>
  <si>
    <r>
      <rPr>
        <b/>
        <sz val="9"/>
        <rFont val="Arial"/>
        <family val="2"/>
      </rPr>
      <t xml:space="preserve">1. </t>
    </r>
    <r>
      <rPr>
        <sz val="9"/>
        <rFont val="Arial"/>
        <family val="2"/>
      </rPr>
      <t xml:space="preserve">Realizar programación de audiencias acorde con el tiempo de duración para reducir número de audiencias no realizadas e incrementar el número de salidas.  
</t>
    </r>
    <r>
      <rPr>
        <b/>
        <sz val="9"/>
        <rFont val="Arial"/>
        <family val="2"/>
      </rPr>
      <t>2.</t>
    </r>
    <r>
      <rPr>
        <sz val="9"/>
        <rFont val="Arial"/>
        <family val="2"/>
      </rPr>
      <t xml:space="preserve"> Planificar audiencias concentradas 
</t>
    </r>
    <r>
      <rPr>
        <b/>
        <sz val="9"/>
        <rFont val="Arial"/>
        <family val="2"/>
      </rPr>
      <t>3.</t>
    </r>
    <r>
      <rPr>
        <sz val="9"/>
        <rFont val="Arial"/>
        <family val="2"/>
      </rPr>
      <t xml:space="preserve">Privilegiar el uso de las tecnologías para la realización de audiencias conforme a la reglamentación que expida el Consejo Superior de la Judicatura, en las plataformas allí señaladas.
</t>
    </r>
    <r>
      <rPr>
        <b/>
        <sz val="9"/>
        <rFont val="Arial"/>
        <family val="2"/>
      </rPr>
      <t>4.</t>
    </r>
    <r>
      <rPr>
        <sz val="9"/>
        <rFont val="Arial"/>
        <family val="2"/>
      </rPr>
      <t xml:space="preserve"> Diligenciar el cronograma de audiencias que se encuentra en el micrositio del Tribunal Administrativo del Cesar. 
</t>
    </r>
    <r>
      <rPr>
        <b/>
        <sz val="9"/>
        <color theme="1"/>
        <rFont val="Arial"/>
        <family val="2"/>
      </rPr>
      <t xml:space="preserve">5. </t>
    </r>
    <r>
      <rPr>
        <sz val="9"/>
        <color theme="1"/>
        <rFont val="Arial"/>
        <family val="2"/>
      </rPr>
      <t xml:space="preserve">Definir causas de audiencias no realizadas o salidas no conformes y adoptar planes de mejoramiento. </t>
    </r>
    <r>
      <rPr>
        <sz val="9"/>
        <rFont val="Arial"/>
        <family val="2"/>
      </rPr>
      <t xml:space="preserve">
</t>
    </r>
    <r>
      <rPr>
        <b/>
        <sz val="9"/>
        <rFont val="Arial"/>
        <family val="2"/>
      </rPr>
      <t xml:space="preserve">6. </t>
    </r>
    <r>
      <rPr>
        <sz val="9"/>
        <rFont val="Arial"/>
        <family val="2"/>
      </rPr>
      <t xml:space="preserve">Conocer e implementar las diferentes herramientas tecnológicas dispuestas para la prestación del servicios de justicia, la realización de audiencias virtuales y la gestión del expediente judicial. 
</t>
    </r>
  </si>
  <si>
    <r>
      <rPr>
        <b/>
        <sz val="9"/>
        <color theme="1"/>
        <rFont val="Arial"/>
        <family val="2"/>
      </rPr>
      <t xml:space="preserve">1. </t>
    </r>
    <r>
      <rPr>
        <sz val="9"/>
        <color theme="1"/>
        <rFont val="Arial"/>
        <family val="2"/>
      </rPr>
      <t xml:space="preserve">Realizar inducción y/o reinducción en el SIGCMA  a los servidores judiciales del despacho juidicial.
</t>
    </r>
    <r>
      <rPr>
        <b/>
        <sz val="9"/>
        <color theme="1"/>
        <rFont val="Arial"/>
        <family val="2"/>
      </rPr>
      <t>2.</t>
    </r>
    <r>
      <rPr>
        <sz val="9"/>
        <color theme="1"/>
        <rFont val="Arial"/>
        <family val="2"/>
      </rPr>
      <t xml:space="preserve"> Realizar evaluación y seguimiento de la  eficacia de la inducción y reinducción a los servidores judiciales del despacho juidicial.
</t>
    </r>
    <r>
      <rPr>
        <b/>
        <sz val="9"/>
        <color theme="1"/>
        <rFont val="Arial"/>
        <family val="2"/>
      </rPr>
      <t>3.</t>
    </r>
    <r>
      <rPr>
        <sz val="9"/>
        <color theme="1"/>
        <rFont val="Arial"/>
        <family val="2"/>
      </rPr>
      <t xml:space="preserve">Programar  a los servidores judiciales del despacho para asistir a todos las capacitaciones programadas por el SIGCMA  en el año 2021.
</t>
    </r>
    <r>
      <rPr>
        <b/>
        <sz val="9"/>
        <color theme="1"/>
        <rFont val="Arial"/>
        <family val="2"/>
      </rPr>
      <t>4.</t>
    </r>
    <r>
      <rPr>
        <sz val="9"/>
        <color theme="1"/>
        <rFont val="Arial"/>
        <family val="2"/>
      </rPr>
      <t xml:space="preserve">Coordinar la asistencia a los diplomados en HSEQ,  estructuras de alto nivel  y Norma Técnica y Guía Técnica de la Rama Judicial a los servidores judiciales del despacho y de la secretaría de la Corporación.
</t>
    </r>
    <r>
      <rPr>
        <b/>
        <sz val="9"/>
        <color theme="1"/>
        <rFont val="Arial"/>
        <family val="2"/>
      </rPr>
      <t>5</t>
    </r>
    <r>
      <rPr>
        <sz val="9"/>
        <color theme="1"/>
        <rFont val="Arial"/>
        <family val="2"/>
      </rPr>
      <t xml:space="preserve">.Promover la unificación de criterios sobre la aplicación de modificaciones en la legislación y la jurisprudencia 
</t>
    </r>
    <r>
      <rPr>
        <b/>
        <sz val="9"/>
        <color theme="1"/>
        <rFont val="Arial"/>
        <family val="2"/>
      </rPr>
      <t>6</t>
    </r>
    <r>
      <rPr>
        <sz val="9"/>
        <color theme="1"/>
        <rFont val="Arial"/>
        <family val="2"/>
      </rPr>
      <t xml:space="preserve">.Definir y asignar responsables para los roles de líderes de proceso y de profesionales de enlace para el funcionamiento del SIGCMA.
</t>
    </r>
  </si>
  <si>
    <r>
      <rPr>
        <b/>
        <sz val="9"/>
        <rFont val="Arial"/>
        <family val="2"/>
      </rPr>
      <t>1.</t>
    </r>
    <r>
      <rPr>
        <sz val="9"/>
        <rFont val="Arial"/>
        <family val="2"/>
      </rPr>
      <t xml:space="preserve">Realizar actas de seguimiento trimestral de los Servidores Judiciales referente a su gestión en el despacho judicial y en la Secretaría de la Corporación
</t>
    </r>
    <r>
      <rPr>
        <b/>
        <sz val="9"/>
        <rFont val="Arial"/>
        <family val="2"/>
      </rPr>
      <t>2.</t>
    </r>
    <r>
      <rPr>
        <sz val="9"/>
        <rFont val="Arial"/>
        <family val="2"/>
      </rPr>
      <t xml:space="preserve"> Calificacion empleados de carrera.
</t>
    </r>
    <r>
      <rPr>
        <b/>
        <sz val="9"/>
        <rFont val="Arial"/>
        <family val="2"/>
      </rPr>
      <t xml:space="preserve">3. </t>
    </r>
    <r>
      <rPr>
        <sz val="9"/>
        <color theme="1"/>
        <rFont val="Arial"/>
        <family val="2"/>
      </rPr>
      <t>Remitir a la Comisión Seccional de Disciplina Judicial las compulsas de copias ante la presunta comisión de faltas disciplinarias de los empleados de cada despacho judicial y de la Secretaría cuando a ello hubiere lugar</t>
    </r>
  </si>
  <si>
    <t>1. Identificación y seguimiento al Mapa de Riesgos trimestralmente. Riesgo Anticorrupción
2. Divulgación de los procedimientos y plan anticorrupción por medio de las reuniones del despacho judicial y de los Cómites del SIGCMA
3. Divulgación de Valores y Principios propios de la entidad en la reuniones establecidas por el despacho y la secretaría de la Corporación.
4. Divulgación del Código de Etica de Buen Gobierno.
5. Divulgación de la Ley 1474 del 2011 Ley Anticorrupccion y la Ley 1712 del 2014 Ley de Transparencia por medio de reuniones del despacho judiciales y de los Cómites del SIGCMA
6. Seguimiento y control por medio de las Auditorias de Control Interno, Auditorías de Organos de Control, Auditorías Internas y Externas del SIGCMA</t>
  </si>
  <si>
    <t>Inventario actualizado de los documentos (FUID)</t>
  </si>
  <si>
    <t>N.A.</t>
  </si>
  <si>
    <t>DESPACHO 004 DEL TRIBUNAL</t>
  </si>
  <si>
    <t>Despacho digital</t>
  </si>
  <si>
    <t>Documentos escaneados y subidos en el onedrive del correo institucional del Despacho 004 del Tribunal.</t>
  </si>
  <si>
    <t>El Despacho 004 mantiene su información administrativa organizada y cargada en la nube de su despacho.</t>
  </si>
  <si>
    <t>(14/3)*100 = 466 %</t>
  </si>
  <si>
    <t>(8/15)*100 = 53%</t>
  </si>
  <si>
    <t>Planeador del despacho</t>
  </si>
  <si>
    <t>Se lleva el registro de audiencias de manera manual. Queda evidencia en el correo institucional del despacho.</t>
  </si>
  <si>
    <t>Se lleva el registro de audiencias de manera manual. Queda evidencia en el correo institucional del despacho. El excedente tan notorio del porcentaje se explica debido a que muchas veces las audicencias programadas, por algunos motivos, se realizan en el trimestre posterior. Aunque se programaron 3, se realizaron 11 más que habían sido aplazadas del año anterior.</t>
  </si>
  <si>
    <t>Pantallazo del registro en el SIERJ-BI</t>
  </si>
  <si>
    <t>MATRIZ PHVA</t>
  </si>
  <si>
    <t>Onedrive del despacho 004</t>
  </si>
  <si>
    <t>El despacho 004 utiliza las diferentes herramientas tecnológicas para la prestación del servicio, realización de audiencias y la gestión del expediente digital.</t>
  </si>
  <si>
    <t>Realización de todo tipo de reuniones, audiencias y similares a través de Microsoft Teams. Utilización del onedrive para la digitalización de toda la información competente del despacho.</t>
  </si>
  <si>
    <t>(1/1)*100 = 100%</t>
  </si>
  <si>
    <t>COMITES NACIONAL DEL SIGCMA 2021</t>
  </si>
  <si>
    <t>Se han asistido a las capacitaciones convocadas por los líderes del SIGCMA. El registro de asistencias queda con los líderes del SIGCMA quienes convocan las capacitaciones.</t>
  </si>
  <si>
    <t>(2/2)*100 = 100%</t>
  </si>
  <si>
    <t>No se realizó un registro detallado del número de peticiones recibidas y contestadas pero sí se pueden encontrar en la carpeta del onedrive del Tribunal</t>
  </si>
  <si>
    <t xml:space="preserve">Derechos de petición resueltos. </t>
  </si>
  <si>
    <t>Se deja constancia y resalta que no todas las respuestas y peticiones atendidas se encuentran en estas carpetas, en razón a que muchas obedecen a link de acceso a los expedientes, solicitud de expedientes escaneados, otras corresponden a estados del proceso que se responde de manera inmediata y directa desde el correo electrónico de todos y cada uno de los empleados según el caso, atención a través de mensaje de texto, entre muchas otras situaciones. 
Se agrega que no se cuenta con un sistema PQR  para contabilizar dicho registro.</t>
  </si>
  <si>
    <t xml:space="preserve">Constancias de ejecutorias expedidas. </t>
  </si>
  <si>
    <t>El Despacho 004 mantiene su información administrativa organizada y cargada en el onedrive.</t>
  </si>
  <si>
    <t>Información administrativa organizada y archivada mediante la aplicación de una metodología con lineamientos en gestión documental en la nube del Despacho.</t>
  </si>
  <si>
    <t>Realizar por parte del lider del SIGCMA del Despacho capacitación y seguimiento periódico de cumplimiento del sistema complementado con las capacitaciones realizadas por la Coordinación  Nacional del SIGCMA.</t>
  </si>
  <si>
    <t>(1002 / 2100) * 100 = 47,7%</t>
  </si>
  <si>
    <t>EXPEDIENTES DIGITALES</t>
  </si>
  <si>
    <t>La contratación en el departamento del Cesar presentó dificultades, está suspendida la actividad y por ello en la Jurisdicción de lo Contencioso Administrativo no se ha adelantado actividad alguna por parte del contratista. Lo que se ha logrado ha sido con el esfuerzo de cada despacho judicial a través de los Scaneers que fueron adquiridos por la DESAJ.
Se tienen digitalizados en el onedrive todos los expedientes digitales en trámite  de los 4 despachos de los magistrados del tribunal administrativo así como de los conjueces del Tribunal.
En la actualidad se viene manejando el trámite de los procesos de forma híbrida, es decir, a partir del primero (1) de julio del año 2020, se inició el trámite de los procesos de manera digital, a través del onedrive de la Corporación, y lo tramitado con anterioridad a esa fecha se lleva de manera física, en lo cual se han venido aunando esfuerzos en su digitalización. 
Al respecto, la secretaría de la Corporación desde el momento de la implementación de la virtualidad, ha emprendido la labor de escaneo de los expedientes, en aras de garantizar el derecho al debido proceso, acceso a la administración de justicia, y poder facilitar su labor misional, y promover la mejora continua. En la actualidad existe un aproximado de 1002 procesos escaneados. Así las cosas, todos los procesos se llevan a través del onedrive, pues todo su trámite se surte de manera digital.</t>
  </si>
  <si>
    <t>(1265 / 1265)*100 = 100%</t>
  </si>
  <si>
    <t>LINK DEL MICROSITIO WEB</t>
  </si>
  <si>
    <t>La secretaría publica en el micrositio web audiencias, avisos, sentencias, estados, traslados, entre otras cosas.</t>
  </si>
  <si>
    <t>(148 / 185) *100 = 80%</t>
  </si>
  <si>
    <t>EL Despacho 004 realiza el registro de las estadísticas en el SIERJ-BI correctamente. Se presenta dificultad para determinar el número de ingresos teniendo en cuenta que en el caso de los despachos del tribunal, la oficina judicial hace el reparto primero a la secretaría y esta envía a los despachos dicha información ya incluída en los expedientes.</t>
  </si>
  <si>
    <t>(202 / 256)*100 = 78,9%</t>
  </si>
  <si>
    <t xml:space="preserve">TABLA RETENCION – TUTELAS </t>
  </si>
  <si>
    <t xml:space="preserve">
Pese a las condiciones de congestión existente en el Tribunal Administrativo, se decidió avanzar en cierta medida en la aplicabilidad de tabla de retención respecto de las tutelas e incidentes de desacato. </t>
  </si>
  <si>
    <t>No se han hecho reuniones con temas de anticorrupción.</t>
  </si>
  <si>
    <t>Normalmente solo asisten a las reuniones con temas relacionados que se convocan desde Nivel Central.</t>
  </si>
  <si>
    <t xml:space="preserve">Listado de depósitos judiciales y remanentes de gastos ordinarios. </t>
  </si>
  <si>
    <t>La secretaría mantiene actualizado el listado de los depósitos judiciales y remanentes de gastos ordinarios prescritos que se aprueben.</t>
  </si>
  <si>
    <t xml:space="preserve">ACCION DE MEJORA. PLAN DE DESCONGESTION AREA DE REPARTO. </t>
  </si>
  <si>
    <t>Teniendo en cuenta la congestión representativa que venia afrontando el Tribunal Administrativo del Cesar, en el área de reparto, se diseñó por la secretaria de la Corporación un plan de acción a  ejecutar, con personal de apoyo, trabajo en equipo, a fin de descongestionar dicha área y promover la mejora continua, lográndose luego de un trabajo en equipo la meta propuesta el día 26 de mayo de 2021.
Por otra parte, de la totalidad de las actividades consignadas en el plan de acción, hay algunas que solo les compete a los despachos judiciales.</t>
  </si>
  <si>
    <t>PROCESO DE APOYO - ACCIÓN DE MEJORA</t>
  </si>
  <si>
    <t>No se tienen actas de seguimiento trimestral de los empleados.</t>
  </si>
  <si>
    <t>Teniendo en cuenta que los empleados del despacho no son de carrera, así mismo se justifica que no se hayan hecho actas de seguimiento calificaciones.</t>
  </si>
  <si>
    <t>La secretaría mantiene actualizado el listado de los depósitos judiciales y remanentes de gastos ordinarios prescritos que se aprueben. El proceso aprobado quedó para el 2do trimestre.</t>
  </si>
  <si>
    <t>(1 / 1)*100 = 100%</t>
  </si>
  <si>
    <t>Realizar por parte del lider del SIGCMA del despacho capacitación y seguimiento periódico de cumplimiento del sistema complementado con las capacitaciones realizadas por la Coordinación  Nacional del SIGCMA.</t>
  </si>
  <si>
    <t xml:space="preserve">MAPA DE RIESGOS </t>
  </si>
  <si>
    <t>Para este trimestre no se realizaron reuniones con temáticas SIGCMA probablemente por las cargas laborales que presentaron.</t>
  </si>
  <si>
    <t>SOCIALIZACIÓN SIGCMA</t>
  </si>
  <si>
    <t>Para este trimestre se realizaron reuniones para la socialización y aprobación del plan de acción de la Jurisdicción Contencioso Administrativo</t>
  </si>
  <si>
    <t>Número de autos publicados/ Número de autos emitidos*100</t>
  </si>
  <si>
    <t>Número de egresos efectivos/ Número de ingresos efectivos*100</t>
  </si>
  <si>
    <t xml:space="preserve"> Número de empleados de carrera calificados/ Número de empleados de carrera en planta</t>
  </si>
  <si>
    <t>Información administrativa organizada y archivada mediante la aplicación de una metodología con lineamientos en gestión documental en la nube del Despacho</t>
  </si>
  <si>
    <t>(6/6)*100 = 100%</t>
  </si>
  <si>
    <t>AUTOCAPACITACIONES</t>
  </si>
  <si>
    <t>Se asistieron a capacitaciones de manera virtual por parte de los miembros del Despacho.</t>
  </si>
  <si>
    <t>REGISTROS</t>
  </si>
  <si>
    <t>(3/3)*100 = 100%</t>
  </si>
  <si>
    <t>ACUERDOS</t>
  </si>
  <si>
    <t>Modificacion y fortalecimiento de la estructura organizacional de la Rama Judicial o del régimen de Carrera Judicial, por insuficiencia de personal para atender la demada de justicia con ocasión de la Ley 2080 de 2021 y el Decreto 806 de 2020.</t>
  </si>
  <si>
    <t>No realización de audiencias presenciales por falta de recursos económicos para implementar medidas de bioseguridad para acudir a las sedes judiciales y desconocimiento de los lineamientos de la prestación del servicio mediante el uso de las TICs.</t>
  </si>
  <si>
    <t>Incremento del presupuesto asignado a la Rama Judicial para el desarrollo misional de la administración de justicia (Implementación de la Ley 2080 de 2021)</t>
  </si>
  <si>
    <t>A través del uso de las TICs se promueve el incremento del acceso y de la confianza en la administración de justicia en la comunidad al lograr un acercamiento entre las partes interesadas y la Rama Judicial.</t>
  </si>
  <si>
    <t>Actualización de la caracterización de los procesos y procedimientos del SIGCMA para la implementación del PETD. (Plan Estratégico de Transformación Digital)</t>
  </si>
  <si>
    <t>Racionalización de actividades del SIGCMA.</t>
  </si>
  <si>
    <t>Falta de implementación el protocolo del expediente electrónico para todos los procesos en trámite y que se encuentra en el archivo de gestión.</t>
  </si>
  <si>
    <t>Desactualización de documentación propia de las actividades del despacho, del SIGCMA que de alcance al PETD.</t>
  </si>
  <si>
    <t>Asignación de responsabilidades mediante acto administrativo y rotación de funciones como líder del SIGCMA.</t>
  </si>
  <si>
    <t>Capacitación en habilidades emocionales y organización del trabajo con apoyo de la ARL.</t>
  </si>
  <si>
    <t>N° DE ACCIONES CONSTITUCIONALES RESUELTAS (TUTELAS)</t>
  </si>
  <si>
    <t>N°</t>
  </si>
  <si>
    <r>
      <rPr>
        <b/>
        <sz val="9"/>
        <rFont val="Arial"/>
        <family val="2"/>
      </rPr>
      <t xml:space="preserve">1. </t>
    </r>
    <r>
      <rPr>
        <sz val="9"/>
        <rFont val="Arial"/>
        <family val="2"/>
      </rPr>
      <t xml:space="preserve">Brindar atención a las partes interesadas internas y externas  por los canales digitales que cada despacho judicial tenga activados,entre ellos los habilitados por  la rama judicial y además, los que por iniciativa propia haya creado.                                                                                                     2. . Ampliar y divulgar canales de comunicación con las partes interesadas externas (citas presenciales, correo electrónico, micrositio, whatsapp, celular). </t>
    </r>
    <r>
      <rPr>
        <b/>
        <sz val="9"/>
        <rFont val="Arial"/>
        <family val="2"/>
      </rPr>
      <t xml:space="preserve"> 
3.</t>
    </r>
    <r>
      <rPr>
        <sz val="9"/>
        <rFont val="Arial"/>
        <family val="2"/>
      </rPr>
      <t>Divulgar en el micrositio del Tribunal Administrativo del Cesar los distintos canales de comunicación. 
4</t>
    </r>
    <r>
      <rPr>
        <b/>
        <sz val="9"/>
        <rFont val="Arial"/>
        <family val="2"/>
      </rPr>
      <t xml:space="preserve">. </t>
    </r>
    <r>
      <rPr>
        <sz val="9"/>
        <rFont val="Arial"/>
        <family val="2"/>
      </rPr>
      <t>Publicar en el micrositio del Tribunal Administrativo del Cesar la carta de trato digno al usuario, deberes y derechos.</t>
    </r>
    <r>
      <rPr>
        <b/>
        <sz val="9"/>
        <rFont val="Arial"/>
        <family val="2"/>
      </rPr>
      <t xml:space="preserve"> 
5.</t>
    </r>
    <r>
      <rPr>
        <sz val="9"/>
        <rFont val="Arial"/>
        <family val="2"/>
      </rPr>
      <t xml:space="preserve"> Aplicar por los servidores judiciales trato digno al usuario.</t>
    </r>
    <r>
      <rPr>
        <b/>
        <sz val="9"/>
        <rFont val="Arial"/>
        <family val="2"/>
      </rPr>
      <t xml:space="preserve"> 
6.</t>
    </r>
    <r>
      <rPr>
        <sz val="9"/>
        <rFont val="Arial"/>
        <family val="2"/>
      </rPr>
      <t xml:space="preserve"> Crear alertas y reglas en el correo electrónico que permitan responder oportuna e integramente las peticiones y requerimientos de los usuarios.     7</t>
    </r>
    <r>
      <rPr>
        <b/>
        <sz val="9"/>
        <rFont val="Arial"/>
        <family val="2"/>
      </rPr>
      <t>.</t>
    </r>
    <r>
      <rPr>
        <sz val="9"/>
        <rFont val="Arial"/>
        <family val="2"/>
      </rPr>
      <t xml:space="preserve"> Distribuir equitativamente en los empleados de la dependencia cada uno de los canales de comunicación.
</t>
    </r>
    <r>
      <rPr>
        <b/>
        <sz val="9"/>
        <rFont val="Arial"/>
        <family val="2"/>
      </rPr>
      <t>8.</t>
    </r>
    <r>
      <rPr>
        <sz val="9"/>
        <rFont val="Arial"/>
        <family val="2"/>
      </rPr>
      <t>Priorizar el impulso de los procesos más antiguos en procura de proporcionar respuesta oportuna a la demanda de justicia
9.Implementar canales de comunicación de fácil acceso  para los usuarios y socializarlos con las partes interesadas internas y externas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</si>
</sst>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1"/>
      <color theme="1"/>
      <name val="Calibri"/>
      <family val="2"/>
      <scheme val="minor"/>
    </font>
    <font>
      <sz val="9"/>
      <name val="Arial"/>
      <family val="2"/>
    </font>
    <font>
      <b/>
      <sz val="9"/>
      <color theme="2"/>
      <name val="Arial"/>
      <family val="2"/>
    </font>
    <font>
      <sz val="9"/>
      <color theme="1"/>
      <name val="Arial"/>
      <family val="2"/>
    </font>
    <font>
      <b/>
      <sz val="9"/>
      <name val="Arial"/>
      <family val="2"/>
    </font>
    <font>
      <sz val="14"/>
      <color theme="1"/>
      <name val="Calibri"/>
      <family val="2"/>
      <scheme val="minor"/>
    </font>
    <font>
      <b/>
      <sz val="14"/>
      <color theme="1"/>
      <name val="Calibri"/>
      <family val="2"/>
      <scheme val="minor"/>
    </font>
    <font>
      <b/>
      <sz val="14"/>
      <color theme="0"/>
      <name val="Calibri"/>
      <family val="2"/>
      <scheme val="minor"/>
    </font>
    <font>
      <sz val="14"/>
      <name val="Calibri"/>
      <family val="2"/>
      <scheme val="minor"/>
    </font>
    <font>
      <b/>
      <i/>
      <sz val="11"/>
      <name val="Arial"/>
      <family val="2"/>
    </font>
    <font>
      <sz val="11"/>
      <color theme="1"/>
      <name val="Arial"/>
      <family val="2"/>
    </font>
    <font>
      <b/>
      <sz val="11"/>
      <color theme="1"/>
      <name val="Arial"/>
      <family val="2"/>
    </font>
    <font>
      <sz val="10"/>
      <color theme="1"/>
      <name val="Arial"/>
      <family val="2"/>
    </font>
    <font>
      <b/>
      <sz val="10"/>
      <color theme="0" tint="-4.9989318521683403E-2"/>
      <name val="Arial"/>
      <family val="2"/>
    </font>
    <font>
      <b/>
      <sz val="10"/>
      <color theme="1"/>
      <name val="Arial"/>
      <family val="2"/>
    </font>
    <font>
      <b/>
      <sz val="10"/>
      <color theme="0"/>
      <name val="Arial"/>
      <family val="2"/>
    </font>
    <font>
      <b/>
      <i/>
      <sz val="14"/>
      <color theme="1"/>
      <name val="Calibri"/>
      <family val="2"/>
      <scheme val="minor"/>
    </font>
    <font>
      <b/>
      <i/>
      <sz val="11"/>
      <color theme="1"/>
      <name val="Arial"/>
      <family val="2"/>
    </font>
    <font>
      <sz val="11"/>
      <color theme="0"/>
      <name val="Arial"/>
      <family val="2"/>
    </font>
    <font>
      <b/>
      <sz val="9"/>
      <color rgb="FF002060"/>
      <name val="Arial"/>
      <family val="2"/>
    </font>
    <font>
      <sz val="9"/>
      <color rgb="FF002060"/>
      <name val="Arial"/>
      <family val="2"/>
    </font>
    <font>
      <b/>
      <sz val="11"/>
      <color theme="0"/>
      <name val="Arial"/>
      <family val="2"/>
    </font>
    <font>
      <b/>
      <sz val="11"/>
      <color theme="1"/>
      <name val="Calibri"/>
      <family val="2"/>
      <scheme val="minor"/>
    </font>
    <font>
      <b/>
      <sz val="9"/>
      <color theme="0"/>
      <name val="Arial"/>
      <family val="2"/>
    </font>
    <font>
      <sz val="11"/>
      <name val="Calibri"/>
      <family val="2"/>
      <scheme val="minor"/>
    </font>
    <font>
      <b/>
      <sz val="14"/>
      <name val="Arial"/>
      <family val="2"/>
    </font>
    <font>
      <sz val="10"/>
      <name val="Calibri"/>
      <family val="2"/>
    </font>
    <font>
      <sz val="11"/>
      <name val="Calibri"/>
      <family val="2"/>
    </font>
    <font>
      <sz val="9"/>
      <color theme="1"/>
      <name val="Calibri"/>
      <family val="2"/>
      <scheme val="minor"/>
    </font>
    <font>
      <b/>
      <sz val="9"/>
      <color theme="1"/>
      <name val="Arial"/>
      <family val="2"/>
    </font>
    <font>
      <sz val="11"/>
      <name val="Arial"/>
      <family val="2"/>
    </font>
    <font>
      <sz val="11"/>
      <color rgb="FF000000"/>
      <name val="Arial"/>
      <family val="2"/>
    </font>
    <font>
      <b/>
      <sz val="11"/>
      <color theme="0" tint="-4.9989318521683403E-2"/>
      <name val="Arial"/>
      <family val="2"/>
    </font>
    <font>
      <b/>
      <sz val="11"/>
      <name val="Arial"/>
      <family val="2"/>
    </font>
    <font>
      <u/>
      <sz val="11"/>
      <color theme="10"/>
      <name val="Calibri"/>
      <family val="2"/>
      <scheme val="minor"/>
    </font>
  </fonts>
  <fills count="13">
    <fill>
      <patternFill patternType="none"/>
    </fill>
    <fill>
      <patternFill patternType="gray125"/>
    </fill>
    <fill>
      <patternFill patternType="solid">
        <fgColor theme="3" tint="-0.249977111117893"/>
        <bgColor indexed="64"/>
      </patternFill>
    </fill>
    <fill>
      <patternFill patternType="solid">
        <fgColor theme="0"/>
        <bgColor indexed="64"/>
      </patternFill>
    </fill>
    <fill>
      <patternFill patternType="solid">
        <fgColor rgb="FF002060"/>
        <bgColor indexed="64"/>
      </patternFill>
    </fill>
    <fill>
      <patternFill patternType="solid">
        <fgColor rgb="FF00B0F0"/>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theme="9" tint="0.59999389629810485"/>
        <bgColor indexed="64"/>
      </patternFill>
    </fill>
    <fill>
      <patternFill patternType="solid">
        <fgColor rgb="FFFFFF00"/>
        <bgColor indexed="64"/>
      </patternFill>
    </fill>
    <fill>
      <patternFill patternType="solid">
        <fgColor rgb="FFC6E0B4"/>
        <bgColor rgb="FF000000"/>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s>
  <cellStyleXfs count="2">
    <xf numFmtId="0" fontId="0" fillId="0" borderId="0"/>
    <xf numFmtId="0" fontId="34" fillId="0" borderId="0" applyNumberFormat="0" applyFill="0" applyBorder="0" applyAlignment="0" applyProtection="0"/>
  </cellStyleXfs>
  <cellXfs count="358">
    <xf numFmtId="0" fontId="0" fillId="0" borderId="0" xfId="0"/>
    <xf numFmtId="0" fontId="1" fillId="0" borderId="0" xfId="0" applyFont="1"/>
    <xf numFmtId="0" fontId="1" fillId="0" borderId="0" xfId="0" applyFont="1" applyBorder="1"/>
    <xf numFmtId="0" fontId="1" fillId="3" borderId="0" xfId="0" applyFont="1" applyFill="1" applyAlignment="1">
      <alignment horizontal="center" vertical="center" wrapText="1"/>
    </xf>
    <xf numFmtId="0" fontId="1" fillId="0" borderId="1" xfId="0" applyFont="1" applyBorder="1"/>
    <xf numFmtId="0" fontId="1" fillId="0" borderId="1" xfId="0" applyFont="1" applyFill="1" applyBorder="1" applyAlignment="1">
      <alignment vertical="center" wrapText="1"/>
    </xf>
    <xf numFmtId="0" fontId="1" fillId="0" borderId="0" xfId="0" applyFont="1" applyFill="1"/>
    <xf numFmtId="0" fontId="1" fillId="3" borderId="0" xfId="0" applyFont="1" applyFill="1" applyBorder="1" applyAlignment="1">
      <alignment horizontal="center" vertical="center" wrapText="1"/>
    </xf>
    <xf numFmtId="0" fontId="5" fillId="0" borderId="0" xfId="0" applyFont="1" applyAlignment="1">
      <alignment horizontal="left"/>
    </xf>
    <xf numFmtId="0" fontId="8" fillId="0" borderId="0" xfId="0" applyFont="1" applyAlignment="1">
      <alignment horizontal="center"/>
    </xf>
    <xf numFmtId="0" fontId="5" fillId="0" borderId="0" xfId="0" applyFont="1" applyAlignment="1">
      <alignment horizontal="center"/>
    </xf>
    <xf numFmtId="0" fontId="1" fillId="3" borderId="0" xfId="0" applyFont="1" applyFill="1" applyBorder="1" applyAlignment="1">
      <alignment horizontal="left" vertical="center" wrapText="1"/>
    </xf>
    <xf numFmtId="0" fontId="1" fillId="0" borderId="0" xfId="0" applyFont="1" applyBorder="1" applyAlignment="1">
      <alignment horizontal="left" vertical="center"/>
    </xf>
    <xf numFmtId="0" fontId="1" fillId="0" borderId="0" xfId="0" applyFont="1" applyBorder="1" applyAlignment="1">
      <alignment horizontal="left"/>
    </xf>
    <xf numFmtId="0" fontId="2" fillId="2" borderId="1" xfId="0" applyFont="1" applyFill="1" applyBorder="1" applyAlignment="1">
      <alignment horizontal="center" vertical="center" wrapText="1"/>
    </xf>
    <xf numFmtId="0" fontId="10" fillId="0" borderId="0" xfId="0" applyFont="1"/>
    <xf numFmtId="0" fontId="10" fillId="0" borderId="0" xfId="0" applyFont="1" applyAlignment="1" applyProtection="1">
      <alignment horizontal="center" vertical="center"/>
      <protection locked="0"/>
    </xf>
    <xf numFmtId="0" fontId="10" fillId="0" borderId="0" xfId="0" applyFont="1" applyAlignment="1">
      <alignment horizontal="left"/>
    </xf>
    <xf numFmtId="0" fontId="10" fillId="0" borderId="0" xfId="0" applyFont="1" applyAlignment="1">
      <alignment horizontal="center"/>
    </xf>
    <xf numFmtId="0" fontId="6" fillId="7" borderId="1" xfId="0" applyFont="1" applyFill="1" applyBorder="1" applyAlignment="1">
      <alignment horizontal="center" vertical="center"/>
    </xf>
    <xf numFmtId="0" fontId="12" fillId="0" borderId="0" xfId="0" applyFont="1"/>
    <xf numFmtId="0" fontId="14" fillId="6" borderId="1" xfId="0" applyFont="1" applyFill="1" applyBorder="1" applyAlignment="1">
      <alignment horizontal="center" vertical="top" wrapText="1" readingOrder="1"/>
    </xf>
    <xf numFmtId="0" fontId="10" fillId="0" borderId="0" xfId="0" applyFont="1" applyBorder="1" applyAlignment="1" applyProtection="1">
      <protection locked="0"/>
    </xf>
    <xf numFmtId="0" fontId="11" fillId="0" borderId="0" xfId="0" applyFont="1" applyBorder="1" applyAlignment="1" applyProtection="1">
      <alignment vertical="center"/>
      <protection locked="0"/>
    </xf>
    <xf numFmtId="0" fontId="14" fillId="6" borderId="1" xfId="0" applyFont="1" applyFill="1" applyBorder="1" applyAlignment="1">
      <alignment horizontal="center" vertical="center" wrapText="1" readingOrder="1"/>
    </xf>
    <xf numFmtId="0" fontId="14" fillId="0" borderId="0" xfId="0" applyFont="1" applyBorder="1" applyAlignment="1" applyProtection="1">
      <alignment horizontal="left"/>
      <protection locked="0"/>
    </xf>
    <xf numFmtId="14" fontId="1" fillId="3" borderId="1" xfId="0" applyNumberFormat="1" applyFont="1" applyFill="1" applyBorder="1" applyAlignment="1">
      <alignment horizontal="center" vertical="center" wrapText="1"/>
    </xf>
    <xf numFmtId="0" fontId="7" fillId="8" borderId="1" xfId="0" applyFont="1" applyFill="1" applyBorder="1" applyAlignment="1">
      <alignment vertical="center" wrapText="1"/>
    </xf>
    <xf numFmtId="0" fontId="7" fillId="8" borderId="1" xfId="0" applyFont="1" applyFill="1" applyBorder="1" applyAlignment="1">
      <alignment horizontal="center"/>
    </xf>
    <xf numFmtId="0" fontId="14" fillId="0" borderId="0" xfId="0" applyFont="1" applyFill="1" applyAlignment="1" applyProtection="1">
      <alignment horizontal="left" vertical="center"/>
      <protection locked="0"/>
    </xf>
    <xf numFmtId="0" fontId="15" fillId="0" borderId="0" xfId="0" applyFont="1" applyFill="1" applyBorder="1" applyAlignment="1" applyProtection="1">
      <alignment horizontal="center" vertical="center"/>
      <protection locked="0"/>
    </xf>
    <xf numFmtId="0" fontId="18" fillId="0" borderId="0" xfId="0" applyFont="1" applyFill="1" applyAlignment="1" applyProtection="1">
      <alignment horizontal="center" vertical="center"/>
      <protection locked="0"/>
    </xf>
    <xf numFmtId="0" fontId="10" fillId="0" borderId="0" xfId="0" applyFont="1" applyFill="1"/>
    <xf numFmtId="0" fontId="14" fillId="6" borderId="0" xfId="0" applyFont="1" applyFill="1" applyAlignment="1" applyProtection="1">
      <alignment horizontal="left" vertical="center"/>
      <protection locked="0"/>
    </xf>
    <xf numFmtId="0" fontId="14" fillId="6" borderId="0" xfId="0" applyFont="1" applyFill="1" applyAlignment="1" applyProtection="1">
      <alignment horizontal="left" vertical="center" wrapText="1"/>
      <protection locked="0"/>
    </xf>
    <xf numFmtId="0" fontId="1" fillId="0" borderId="0" xfId="0" applyFont="1" applyFill="1" applyBorder="1" applyAlignment="1">
      <alignment horizontal="center" vertical="center" wrapText="1"/>
    </xf>
    <xf numFmtId="0" fontId="2" fillId="4" borderId="9" xfId="0" applyFont="1" applyFill="1" applyBorder="1" applyAlignment="1">
      <alignment vertical="center" wrapText="1"/>
    </xf>
    <xf numFmtId="0" fontId="20" fillId="3" borderId="0" xfId="0" applyFont="1" applyFill="1" applyAlignment="1">
      <alignment horizontal="center" vertical="center" wrapText="1"/>
    </xf>
    <xf numFmtId="0" fontId="19" fillId="2" borderId="1" xfId="0" applyFont="1" applyFill="1" applyBorder="1" applyAlignment="1">
      <alignment horizontal="center" vertical="center" wrapText="1"/>
    </xf>
    <xf numFmtId="0" fontId="21" fillId="8" borderId="0" xfId="0" applyFont="1" applyFill="1" applyAlignment="1" applyProtection="1">
      <alignment horizontal="left" vertical="top" wrapText="1"/>
      <protection locked="0"/>
    </xf>
    <xf numFmtId="0" fontId="10" fillId="0" borderId="0" xfId="0" applyFont="1" applyAlignment="1">
      <alignment vertical="top"/>
    </xf>
    <xf numFmtId="0" fontId="10" fillId="0" borderId="0" xfId="0" applyFont="1" applyFill="1" applyAlignment="1">
      <alignment vertical="top"/>
    </xf>
    <xf numFmtId="0" fontId="10" fillId="0" borderId="0" xfId="0" applyFont="1" applyAlignment="1">
      <alignment vertical="top" wrapText="1"/>
    </xf>
    <xf numFmtId="0" fontId="0" fillId="0" borderId="0" xfId="0" applyAlignment="1">
      <alignment horizontal="center" vertical="center"/>
    </xf>
    <xf numFmtId="0" fontId="1" fillId="0" borderId="0" xfId="0" applyFont="1" applyBorder="1" applyAlignment="1">
      <alignment horizontal="center" vertical="center"/>
    </xf>
    <xf numFmtId="0" fontId="23" fillId="2" borderId="1" xfId="0" applyFont="1" applyFill="1" applyBorder="1" applyAlignment="1">
      <alignment horizontal="center" vertical="center" wrapText="1"/>
    </xf>
    <xf numFmtId="0" fontId="22" fillId="0" borderId="0" xfId="0" applyFont="1"/>
    <xf numFmtId="0" fontId="24" fillId="0" borderId="1" xfId="0" applyFont="1" applyBorder="1" applyAlignment="1">
      <alignment vertical="top" wrapText="1"/>
    </xf>
    <xf numFmtId="0" fontId="0" fillId="0" borderId="1" xfId="0" applyFont="1" applyBorder="1" applyAlignment="1">
      <alignment horizontal="left" vertical="center" wrapText="1"/>
    </xf>
    <xf numFmtId="0" fontId="1" fillId="10" borderId="1" xfId="0" applyFont="1" applyFill="1" applyBorder="1" applyAlignment="1">
      <alignment horizontal="left" vertical="center" wrapText="1"/>
    </xf>
    <xf numFmtId="0" fontId="1" fillId="10" borderId="5" xfId="0" applyFont="1" applyFill="1" applyBorder="1" applyAlignment="1">
      <alignment horizontal="left" vertical="center" wrapText="1"/>
    </xf>
    <xf numFmtId="0" fontId="1" fillId="10" borderId="6" xfId="0" applyFont="1" applyFill="1" applyBorder="1" applyAlignment="1">
      <alignment horizontal="left" vertical="center"/>
    </xf>
    <xf numFmtId="0" fontId="1" fillId="10" borderId="1" xfId="0" applyFont="1" applyFill="1" applyBorder="1" applyAlignment="1">
      <alignment horizontal="left" vertical="center"/>
    </xf>
    <xf numFmtId="0" fontId="0" fillId="10" borderId="1" xfId="0" applyFont="1" applyFill="1" applyBorder="1" applyAlignment="1">
      <alignment horizontal="left" vertical="center" wrapText="1"/>
    </xf>
    <xf numFmtId="0" fontId="1" fillId="10" borderId="7" xfId="0" applyFont="1" applyFill="1" applyBorder="1" applyAlignment="1">
      <alignment horizontal="left" vertical="center" wrapText="1"/>
    </xf>
    <xf numFmtId="0" fontId="1" fillId="10" borderId="16" xfId="0" applyFont="1" applyFill="1" applyBorder="1" applyAlignment="1">
      <alignment horizontal="left" vertical="center" wrapText="1"/>
    </xf>
    <xf numFmtId="0" fontId="1" fillId="0" borderId="1" xfId="0" applyFont="1" applyFill="1" applyBorder="1" applyAlignment="1">
      <alignment horizontal="center" vertical="center" wrapText="1"/>
    </xf>
    <xf numFmtId="14" fontId="1" fillId="0" borderId="1" xfId="0" applyNumberFormat="1" applyFont="1" applyFill="1" applyBorder="1" applyAlignment="1">
      <alignment vertical="center" wrapText="1"/>
    </xf>
    <xf numFmtId="0" fontId="1" fillId="0" borderId="1" xfId="0" applyFont="1" applyFill="1" applyBorder="1" applyAlignment="1">
      <alignment horizontal="center" vertical="center"/>
    </xf>
    <xf numFmtId="0" fontId="1" fillId="0" borderId="1" xfId="0" applyFont="1" applyFill="1" applyBorder="1"/>
    <xf numFmtId="0" fontId="1" fillId="0" borderId="5" xfId="0" applyFont="1" applyFill="1" applyBorder="1"/>
    <xf numFmtId="0" fontId="25" fillId="0" borderId="1" xfId="0" applyFont="1" applyFill="1" applyBorder="1" applyAlignment="1">
      <alignment horizontal="center" vertical="center"/>
    </xf>
    <xf numFmtId="0" fontId="1" fillId="0" borderId="1" xfId="0" applyFont="1" applyFill="1" applyBorder="1" applyAlignment="1">
      <alignment vertical="top" wrapText="1"/>
    </xf>
    <xf numFmtId="0" fontId="1" fillId="0" borderId="2" xfId="0" applyFont="1" applyFill="1" applyBorder="1" applyAlignment="1">
      <alignment horizontal="center" vertical="center"/>
    </xf>
    <xf numFmtId="0" fontId="1" fillId="0" borderId="2" xfId="0" applyFont="1" applyFill="1" applyBorder="1"/>
    <xf numFmtId="0" fontId="1" fillId="0" borderId="2" xfId="0" applyFont="1" applyFill="1" applyBorder="1" applyAlignment="1">
      <alignment vertical="top" wrapText="1"/>
    </xf>
    <xf numFmtId="0" fontId="1" fillId="0" borderId="1" xfId="0" applyFont="1" applyFill="1" applyBorder="1" applyAlignment="1">
      <alignment vertical="center"/>
    </xf>
    <xf numFmtId="0" fontId="4" fillId="4" borderId="9" xfId="0" applyFont="1" applyFill="1" applyBorder="1" applyAlignment="1">
      <alignment horizontal="center" vertical="center" wrapText="1"/>
    </xf>
    <xf numFmtId="0" fontId="1" fillId="11" borderId="1" xfId="0" applyFont="1" applyFill="1" applyBorder="1" applyAlignment="1">
      <alignment horizontal="center" vertical="center" wrapText="1"/>
    </xf>
    <xf numFmtId="0" fontId="1" fillId="11" borderId="0" xfId="0" applyFont="1" applyFill="1" applyBorder="1" applyAlignment="1">
      <alignment horizontal="center" vertical="center" wrapText="1"/>
    </xf>
    <xf numFmtId="0" fontId="1" fillId="11" borderId="1" xfId="0" applyFont="1" applyFill="1" applyBorder="1" applyAlignment="1">
      <alignment vertical="center" wrapText="1"/>
    </xf>
    <xf numFmtId="0" fontId="5" fillId="0" borderId="1" xfId="0" applyFont="1" applyBorder="1" applyAlignment="1">
      <alignment horizontal="center" vertical="center"/>
    </xf>
    <xf numFmtId="0" fontId="8" fillId="0" borderId="0" xfId="0" applyFont="1" applyAlignment="1">
      <alignment horizontal="center" vertical="center"/>
    </xf>
    <xf numFmtId="0" fontId="5" fillId="0" borderId="0" xfId="0" applyFont="1" applyAlignment="1">
      <alignment horizontal="center" vertical="center"/>
    </xf>
    <xf numFmtId="0" fontId="1" fillId="0" borderId="1" xfId="0" applyFont="1" applyFill="1" applyBorder="1" applyAlignment="1">
      <alignment wrapText="1"/>
    </xf>
    <xf numFmtId="0" fontId="5" fillId="0" borderId="1" xfId="0" applyFont="1" applyBorder="1" applyAlignment="1">
      <alignment horizontal="center" vertical="center" wrapText="1"/>
    </xf>
    <xf numFmtId="0" fontId="1" fillId="10" borderId="1" xfId="0" applyFont="1" applyFill="1" applyBorder="1"/>
    <xf numFmtId="0" fontId="1" fillId="0" borderId="1" xfId="0" applyFont="1" applyBorder="1" applyAlignment="1">
      <alignment wrapText="1"/>
    </xf>
    <xf numFmtId="0" fontId="1" fillId="0" borderId="1" xfId="0" applyFont="1" applyBorder="1" applyAlignment="1">
      <alignment vertical="center" wrapText="1"/>
    </xf>
    <xf numFmtId="0" fontId="1" fillId="0" borderId="1" xfId="0" applyFont="1" applyBorder="1" applyAlignment="1">
      <alignment horizontal="center"/>
    </xf>
    <xf numFmtId="0" fontId="1" fillId="0" borderId="0" xfId="0" applyFont="1" applyAlignment="1">
      <alignment wrapText="1"/>
    </xf>
    <xf numFmtId="0" fontId="26" fillId="0" borderId="0" xfId="0" applyFont="1" applyAlignment="1">
      <alignment horizontal="left" vertical="center" wrapText="1" indent="2"/>
    </xf>
    <xf numFmtId="0" fontId="27" fillId="0" borderId="0" xfId="0" applyFont="1" applyAlignment="1">
      <alignment horizontal="left" vertical="center" wrapText="1" indent="2"/>
    </xf>
    <xf numFmtId="0" fontId="10" fillId="3" borderId="0" xfId="0" applyFont="1" applyFill="1"/>
    <xf numFmtId="0" fontId="10" fillId="3" borderId="1" xfId="0" applyFont="1" applyFill="1" applyBorder="1" applyAlignment="1">
      <alignment horizontal="center"/>
    </xf>
    <xf numFmtId="0" fontId="1" fillId="0" borderId="1" xfId="0" applyFont="1" applyBorder="1" applyAlignment="1">
      <alignment vertical="top" wrapText="1"/>
    </xf>
    <xf numFmtId="0" fontId="25" fillId="0" borderId="1" xfId="0" applyFont="1" applyBorder="1" applyAlignment="1">
      <alignment horizontal="center" vertical="center"/>
    </xf>
    <xf numFmtId="14" fontId="1" fillId="0" borderId="1" xfId="0" applyNumberFormat="1" applyFont="1" applyBorder="1" applyAlignment="1">
      <alignment vertical="center" wrapText="1"/>
    </xf>
    <xf numFmtId="0" fontId="1" fillId="10" borderId="7" xfId="0" applyFont="1" applyFill="1" applyBorder="1" applyAlignment="1">
      <alignment horizontal="left" vertical="center" wrapText="1" shrinkToFit="1"/>
    </xf>
    <xf numFmtId="0" fontId="25" fillId="0" borderId="1" xfId="0" applyFont="1" applyBorder="1" applyAlignment="1">
      <alignment horizontal="center" vertical="center" wrapText="1"/>
    </xf>
    <xf numFmtId="0" fontId="28" fillId="0" borderId="0" xfId="0" applyFont="1" applyAlignment="1">
      <alignment horizontal="center" vertical="center"/>
    </xf>
    <xf numFmtId="0" fontId="28" fillId="0" borderId="0" xfId="0" applyFont="1"/>
    <xf numFmtId="0" fontId="1" fillId="3" borderId="0" xfId="0" applyFont="1" applyFill="1" applyAlignment="1">
      <alignment horizontal="left" vertical="center" wrapText="1"/>
    </xf>
    <xf numFmtId="0" fontId="1" fillId="0" borderId="0" xfId="0" applyFont="1" applyAlignment="1">
      <alignment horizontal="center" vertical="center" wrapText="1"/>
    </xf>
    <xf numFmtId="0" fontId="1" fillId="12" borderId="7" xfId="0" applyFont="1" applyFill="1" applyBorder="1" applyAlignment="1">
      <alignment horizontal="center" vertical="center" wrapText="1"/>
    </xf>
    <xf numFmtId="0" fontId="1" fillId="10" borderId="7" xfId="0" applyFont="1" applyFill="1" applyBorder="1" applyAlignment="1">
      <alignment horizontal="center" vertical="center" wrapText="1"/>
    </xf>
    <xf numFmtId="0" fontId="1" fillId="10" borderId="1" xfId="0" applyFont="1" applyFill="1" applyBorder="1" applyAlignment="1">
      <alignment horizontal="center" vertical="center" wrapText="1"/>
    </xf>
    <xf numFmtId="0" fontId="1" fillId="10" borderId="5" xfId="0" applyFont="1" applyFill="1" applyBorder="1" applyAlignment="1">
      <alignment horizontal="center" vertical="center" wrapText="1"/>
    </xf>
    <xf numFmtId="0" fontId="1" fillId="0" borderId="0" xfId="0" applyFont="1" applyAlignment="1">
      <alignment horizontal="left"/>
    </xf>
    <xf numFmtId="0" fontId="1" fillId="0" borderId="0" xfId="0" applyFont="1" applyAlignment="1">
      <alignment horizontal="left" vertical="center"/>
    </xf>
    <xf numFmtId="0" fontId="1" fillId="0" borderId="0" xfId="0" applyFont="1" applyAlignment="1">
      <alignment horizontal="center" vertical="center"/>
    </xf>
    <xf numFmtId="0" fontId="0" fillId="0" borderId="1" xfId="0" applyFont="1" applyBorder="1" applyAlignment="1">
      <alignment horizontal="left" wrapText="1"/>
    </xf>
    <xf numFmtId="0" fontId="17" fillId="0" borderId="0" xfId="0" applyFont="1" applyBorder="1" applyAlignment="1" applyProtection="1">
      <alignment horizontal="center" vertical="center"/>
      <protection locked="0"/>
    </xf>
    <xf numFmtId="0" fontId="3"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center" vertical="center"/>
    </xf>
    <xf numFmtId="0" fontId="2" fillId="4" borderId="9" xfId="0" applyFont="1" applyFill="1" applyBorder="1" applyAlignment="1">
      <alignment horizontal="center" vertical="center" wrapText="1"/>
    </xf>
    <xf numFmtId="0" fontId="2" fillId="4" borderId="12" xfId="0" applyFont="1" applyFill="1" applyBorder="1" applyAlignment="1">
      <alignment horizontal="center" vertical="center" wrapText="1"/>
    </xf>
    <xf numFmtId="0" fontId="23" fillId="2" borderId="2" xfId="0" applyFont="1" applyFill="1" applyBorder="1" applyAlignment="1">
      <alignment horizontal="center" vertical="center" wrapText="1"/>
    </xf>
    <xf numFmtId="0" fontId="19" fillId="2" borderId="2"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0" fillId="3" borderId="1" xfId="0" applyFont="1" applyFill="1" applyBorder="1" applyAlignment="1">
      <alignment vertical="top" wrapText="1"/>
    </xf>
    <xf numFmtId="0" fontId="30" fillId="3" borderId="1" xfId="0" applyFont="1" applyFill="1" applyBorder="1" applyAlignment="1">
      <alignment horizontal="center" vertical="center" wrapText="1"/>
    </xf>
    <xf numFmtId="0" fontId="30" fillId="3" borderId="1" xfId="0" applyFont="1" applyFill="1" applyBorder="1" applyAlignment="1">
      <alignment horizontal="left" vertical="center" wrapText="1"/>
    </xf>
    <xf numFmtId="0" fontId="30" fillId="3" borderId="1" xfId="0" applyFont="1" applyFill="1" applyBorder="1" applyAlignment="1">
      <alignment vertical="center" wrapText="1"/>
    </xf>
    <xf numFmtId="0" fontId="31" fillId="0" borderId="1" xfId="0" applyFont="1" applyBorder="1" applyAlignment="1">
      <alignment horizontal="center" vertical="center" wrapText="1" readingOrder="1"/>
    </xf>
    <xf numFmtId="0" fontId="31" fillId="3" borderId="1" xfId="0" applyFont="1" applyFill="1" applyBorder="1" applyAlignment="1">
      <alignment horizontal="center" vertical="center" wrapText="1" readingOrder="1"/>
    </xf>
    <xf numFmtId="0" fontId="30" fillId="0" borderId="1" xfId="0" applyFont="1" applyBorder="1" applyAlignment="1">
      <alignment vertical="top" wrapText="1"/>
    </xf>
    <xf numFmtId="0" fontId="30" fillId="0" borderId="1" xfId="0" applyFont="1" applyBorder="1" applyAlignment="1">
      <alignment vertical="center" wrapText="1"/>
    </xf>
    <xf numFmtId="0" fontId="30" fillId="0" borderId="0" xfId="0" applyFont="1" applyAlignment="1">
      <alignment horizontal="left" vertical="center" wrapText="1" indent="2"/>
    </xf>
    <xf numFmtId="0" fontId="10" fillId="0" borderId="1" xfId="0" applyFont="1" applyBorder="1" applyAlignment="1">
      <alignment horizontal="center" vertical="center"/>
    </xf>
    <xf numFmtId="0" fontId="18" fillId="3" borderId="0" xfId="0" applyFont="1" applyFill="1"/>
    <xf numFmtId="0" fontId="30" fillId="3" borderId="0" xfId="0" applyFont="1" applyFill="1" applyAlignment="1">
      <alignment horizontal="left" vertical="center" wrapText="1" indent="2"/>
    </xf>
    <xf numFmtId="0" fontId="10" fillId="3" borderId="1" xfId="0" applyFont="1" applyFill="1" applyBorder="1" applyAlignment="1">
      <alignment horizontal="center" vertical="center"/>
    </xf>
    <xf numFmtId="0" fontId="31" fillId="3" borderId="1" xfId="0" applyFont="1" applyFill="1" applyBorder="1" applyAlignment="1">
      <alignment horizontal="center" vertical="center" wrapText="1"/>
    </xf>
    <xf numFmtId="0" fontId="31" fillId="0" borderId="1" xfId="0" applyFont="1" applyBorder="1" applyAlignment="1">
      <alignment horizontal="center" vertical="center" wrapText="1"/>
    </xf>
    <xf numFmtId="0" fontId="10" fillId="3" borderId="0" xfId="0" applyFont="1" applyFill="1" applyAlignment="1">
      <alignment vertical="top" wrapText="1"/>
    </xf>
    <xf numFmtId="0" fontId="30" fillId="3" borderId="1" xfId="0" applyFont="1" applyFill="1" applyBorder="1" applyAlignment="1">
      <alignment horizontal="left" vertical="center" wrapText="1" indent="2"/>
    </xf>
    <xf numFmtId="0" fontId="30" fillId="0" borderId="1" xfId="0" applyFont="1" applyBorder="1" applyAlignment="1">
      <alignment horizontal="left" vertical="center" wrapText="1"/>
    </xf>
    <xf numFmtId="0" fontId="30" fillId="0" borderId="1" xfId="0" applyFont="1" applyBorder="1" applyAlignment="1">
      <alignment horizontal="center" vertical="center" wrapText="1"/>
    </xf>
    <xf numFmtId="0" fontId="10" fillId="0" borderId="1" xfId="0" applyFont="1" applyBorder="1" applyAlignment="1">
      <alignment vertical="center" wrapText="1" readingOrder="1"/>
    </xf>
    <xf numFmtId="0" fontId="14" fillId="6" borderId="0" xfId="0" applyFont="1" applyFill="1" applyAlignment="1" applyProtection="1">
      <alignment horizontal="center" vertical="center"/>
      <protection locked="0"/>
    </xf>
    <xf numFmtId="0" fontId="14" fillId="0" borderId="0" xfId="0" applyFont="1" applyFill="1" applyAlignment="1" applyProtection="1">
      <alignment horizontal="center" vertical="center"/>
      <protection locked="0"/>
    </xf>
    <xf numFmtId="0" fontId="10" fillId="0" borderId="0" xfId="0" applyFont="1" applyAlignment="1">
      <alignment horizontal="center" vertical="center"/>
    </xf>
    <xf numFmtId="0" fontId="31" fillId="3" borderId="1" xfId="0" applyFont="1" applyFill="1" applyBorder="1" applyAlignment="1">
      <alignment horizontal="left" vertical="center" wrapText="1" readingOrder="1"/>
    </xf>
    <xf numFmtId="0" fontId="10" fillId="0" borderId="0" xfId="0" applyFont="1" applyAlignment="1">
      <alignment vertical="center" wrapText="1"/>
    </xf>
    <xf numFmtId="0" fontId="10" fillId="0" borderId="1" xfId="0" applyFont="1" applyBorder="1" applyAlignment="1">
      <alignment wrapText="1"/>
    </xf>
    <xf numFmtId="0" fontId="10" fillId="0" borderId="1" xfId="0" applyFont="1" applyBorder="1" applyAlignment="1">
      <alignment vertical="center" wrapText="1"/>
    </xf>
    <xf numFmtId="0" fontId="31" fillId="3" borderId="2" xfId="0" applyFont="1" applyFill="1" applyBorder="1" applyAlignment="1">
      <alignment horizontal="center" vertical="center" wrapText="1" readingOrder="1"/>
    </xf>
    <xf numFmtId="0" fontId="33" fillId="5" borderId="5" xfId="0" applyFont="1" applyFill="1" applyBorder="1" applyAlignment="1">
      <alignment horizontal="center" vertical="top" wrapText="1" readingOrder="1"/>
    </xf>
    <xf numFmtId="0" fontId="33" fillId="5" borderId="4" xfId="0" applyFont="1" applyFill="1" applyBorder="1" applyAlignment="1">
      <alignment horizontal="center" vertical="top" wrapText="1" readingOrder="1"/>
    </xf>
    <xf numFmtId="0" fontId="11" fillId="5" borderId="1" xfId="0" applyFont="1" applyFill="1" applyBorder="1" applyAlignment="1">
      <alignment horizontal="center" vertical="top" wrapText="1" readingOrder="1"/>
    </xf>
    <xf numFmtId="0" fontId="11" fillId="5" borderId="1" xfId="0" applyFont="1" applyFill="1" applyBorder="1" applyAlignment="1">
      <alignment horizontal="center" vertical="center" wrapText="1" readingOrder="1"/>
    </xf>
    <xf numFmtId="0" fontId="24" fillId="11" borderId="1" xfId="0" applyFont="1" applyFill="1" applyBorder="1" applyAlignment="1">
      <alignment vertical="top" wrapText="1"/>
    </xf>
    <xf numFmtId="0" fontId="24" fillId="11" borderId="4" xfId="0" applyFont="1" applyFill="1" applyBorder="1" applyAlignment="1">
      <alignment vertical="top" wrapText="1"/>
    </xf>
    <xf numFmtId="0" fontId="7" fillId="3" borderId="1" xfId="0" applyFont="1" applyFill="1" applyBorder="1" applyAlignment="1">
      <alignment horizontal="center"/>
    </xf>
    <xf numFmtId="0" fontId="5" fillId="3" borderId="1" xfId="0" applyFont="1" applyFill="1" applyBorder="1" applyAlignment="1">
      <alignment horizontal="center"/>
    </xf>
    <xf numFmtId="2" fontId="5" fillId="3" borderId="1" xfId="0" applyNumberFormat="1" applyFont="1" applyFill="1" applyBorder="1" applyAlignment="1">
      <alignment horizontal="center"/>
    </xf>
    <xf numFmtId="0" fontId="10" fillId="3" borderId="1" xfId="0" applyFont="1" applyFill="1" applyBorder="1"/>
    <xf numFmtId="0" fontId="24" fillId="3" borderId="1" xfId="0" applyFont="1" applyFill="1" applyBorder="1" applyAlignment="1">
      <alignment vertical="top" wrapText="1"/>
    </xf>
    <xf numFmtId="2" fontId="5" fillId="0" borderId="1" xfId="0" applyNumberFormat="1" applyFont="1" applyBorder="1" applyAlignment="1">
      <alignment horizontal="center" vertical="center"/>
    </xf>
    <xf numFmtId="0" fontId="8" fillId="0" borderId="1" xfId="0" applyFont="1" applyBorder="1" applyAlignment="1">
      <alignment horizontal="center" vertical="center"/>
    </xf>
    <xf numFmtId="0" fontId="3" fillId="3" borderId="1" xfId="0" applyFont="1" applyFill="1" applyBorder="1" applyAlignment="1">
      <alignment horizontal="left" vertical="center" wrapText="1"/>
    </xf>
    <xf numFmtId="0" fontId="4" fillId="3" borderId="1" xfId="0" applyFont="1" applyFill="1" applyBorder="1" applyAlignment="1">
      <alignment horizontal="center" vertical="center"/>
    </xf>
    <xf numFmtId="0" fontId="1" fillId="3" borderId="1" xfId="0" applyFont="1" applyFill="1" applyBorder="1"/>
    <xf numFmtId="0" fontId="1" fillId="3" borderId="1" xfId="0" applyFont="1" applyFill="1" applyBorder="1" applyAlignment="1">
      <alignment vertical="top" wrapText="1"/>
    </xf>
    <xf numFmtId="0" fontId="1" fillId="3" borderId="1" xfId="0" applyFont="1" applyFill="1" applyBorder="1" applyAlignment="1">
      <alignment horizontal="center" vertical="center" wrapText="1"/>
    </xf>
    <xf numFmtId="0" fontId="1" fillId="3" borderId="1" xfId="0" applyFont="1" applyFill="1" applyBorder="1" applyAlignment="1">
      <alignment horizontal="center" vertical="center"/>
    </xf>
    <xf numFmtId="0" fontId="3" fillId="3" borderId="1" xfId="0" applyFont="1" applyFill="1" applyBorder="1" applyAlignment="1">
      <alignment horizontal="center" vertical="center" wrapText="1"/>
    </xf>
    <xf numFmtId="0" fontId="1" fillId="3" borderId="5" xfId="0" applyFont="1" applyFill="1" applyBorder="1"/>
    <xf numFmtId="0" fontId="3" fillId="3" borderId="1" xfId="0" applyFont="1" applyFill="1" applyBorder="1" applyAlignment="1">
      <alignment vertical="top" wrapText="1"/>
    </xf>
    <xf numFmtId="0" fontId="1" fillId="3" borderId="1" xfId="0" applyFont="1" applyFill="1" applyBorder="1" applyAlignment="1">
      <alignment vertical="center" wrapText="1"/>
    </xf>
    <xf numFmtId="0" fontId="4" fillId="3" borderId="1" xfId="0" applyFont="1" applyFill="1" applyBorder="1" applyAlignment="1">
      <alignment horizontal="center" vertical="center" wrapText="1"/>
    </xf>
    <xf numFmtId="0" fontId="1" fillId="3" borderId="2" xfId="0" applyFont="1" applyFill="1" applyBorder="1"/>
    <xf numFmtId="0" fontId="25" fillId="3" borderId="1" xfId="0" applyFont="1" applyFill="1" applyBorder="1" applyAlignment="1">
      <alignment horizontal="center" vertical="center"/>
    </xf>
    <xf numFmtId="0" fontId="1" fillId="3" borderId="2" xfId="0" applyFont="1" applyFill="1" applyBorder="1" applyAlignment="1">
      <alignment vertical="top" wrapText="1"/>
    </xf>
    <xf numFmtId="0" fontId="4" fillId="3" borderId="0" xfId="0" applyFont="1" applyFill="1" applyAlignment="1">
      <alignment horizontal="center" vertical="center" wrapText="1"/>
    </xf>
    <xf numFmtId="0" fontId="4" fillId="3" borderId="8" xfId="0" applyFont="1" applyFill="1" applyBorder="1" applyAlignment="1">
      <alignment horizontal="center" vertical="center"/>
    </xf>
    <xf numFmtId="0" fontId="25" fillId="3" borderId="8" xfId="0" applyFont="1" applyFill="1" applyBorder="1" applyAlignment="1">
      <alignment horizontal="center" vertical="center"/>
    </xf>
    <xf numFmtId="0" fontId="3" fillId="3" borderId="8" xfId="0" applyFont="1" applyFill="1" applyBorder="1" applyAlignment="1">
      <alignment horizontal="left" vertical="top" wrapText="1"/>
    </xf>
    <xf numFmtId="0" fontId="1" fillId="3" borderId="8" xfId="0" applyFont="1" applyFill="1" applyBorder="1" applyAlignment="1">
      <alignment horizontal="center" vertical="center" wrapText="1"/>
    </xf>
    <xf numFmtId="0" fontId="1" fillId="3" borderId="8" xfId="0" applyFont="1" applyFill="1" applyBorder="1" applyAlignment="1">
      <alignment horizontal="center"/>
    </xf>
    <xf numFmtId="0" fontId="3" fillId="3" borderId="0" xfId="0" applyFont="1" applyFill="1" applyAlignment="1">
      <alignment vertical="center" wrapText="1"/>
    </xf>
    <xf numFmtId="0" fontId="1" fillId="3" borderId="8" xfId="0" applyFont="1" applyFill="1" applyBorder="1" applyAlignment="1">
      <alignment horizontal="center" vertical="center"/>
    </xf>
    <xf numFmtId="0" fontId="10" fillId="0" borderId="1" xfId="0" applyFont="1" applyBorder="1" applyAlignment="1">
      <alignment horizontal="center"/>
    </xf>
    <xf numFmtId="0" fontId="1" fillId="3" borderId="1" xfId="0" applyFont="1" applyFill="1" applyBorder="1" applyAlignment="1">
      <alignment horizontal="center" vertical="center" wrapText="1"/>
    </xf>
    <xf numFmtId="0" fontId="10" fillId="0" borderId="0" xfId="0" applyFont="1" applyFill="1" applyBorder="1" applyAlignment="1" applyProtection="1">
      <alignment wrapText="1"/>
      <protection locked="0"/>
    </xf>
    <xf numFmtId="0" fontId="10" fillId="0" borderId="0" xfId="0" applyFont="1" applyFill="1" applyBorder="1" applyAlignment="1" applyProtection="1">
      <protection locked="0"/>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xf>
    <xf numFmtId="0" fontId="1"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23" fillId="2" borderId="2" xfId="0" applyFont="1" applyFill="1" applyBorder="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34" fillId="0" borderId="1" xfId="1" applyFill="1" applyBorder="1" applyAlignment="1">
      <alignment horizontal="center" vertical="center"/>
    </xf>
    <xf numFmtId="0" fontId="34" fillId="0" borderId="1" xfId="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vertical="center" wrapText="1"/>
    </xf>
    <xf numFmtId="0" fontId="34" fillId="0" borderId="1" xfId="1" applyBorder="1" applyAlignment="1">
      <alignment vertical="center" wrapText="1"/>
    </xf>
    <xf numFmtId="0" fontId="1" fillId="0" borderId="1" xfId="0" applyFont="1" applyBorder="1" applyAlignment="1">
      <alignment horizontal="center" vertical="center" wrapText="1"/>
    </xf>
    <xf numFmtId="0" fontId="1" fillId="3" borderId="1" xfId="0" applyFont="1" applyFill="1" applyBorder="1" applyAlignment="1">
      <alignment horizontal="center" vertical="center" wrapText="1"/>
    </xf>
    <xf numFmtId="0" fontId="0" fillId="0" borderId="1" xfId="0" applyBorder="1" applyAlignment="1">
      <alignment horizontal="center" vertical="center" wrapText="1"/>
    </xf>
    <xf numFmtId="0" fontId="34" fillId="0" borderId="2" xfId="1" applyBorder="1" applyAlignment="1">
      <alignment horizontal="center" vertical="center" wrapText="1"/>
    </xf>
    <xf numFmtId="0" fontId="34" fillId="0" borderId="3" xfId="1" applyBorder="1" applyAlignment="1">
      <alignment horizontal="center" vertical="center" wrapText="1"/>
    </xf>
    <xf numFmtId="14" fontId="0" fillId="0" borderId="1" xfId="0" applyNumberFormat="1" applyBorder="1" applyAlignment="1">
      <alignment horizontal="center" vertical="center" wrapText="1"/>
    </xf>
    <xf numFmtId="0" fontId="34" fillId="0" borderId="1" xfId="1" applyBorder="1" applyAlignment="1">
      <alignment horizontal="center" vertical="center" wrapText="1"/>
    </xf>
    <xf numFmtId="14" fontId="0" fillId="0" borderId="1" xfId="0" applyNumberFormat="1" applyBorder="1" applyAlignment="1">
      <alignment horizontal="center" vertical="center" wrapText="1"/>
    </xf>
    <xf numFmtId="0" fontId="0" fillId="0" borderId="1" xfId="0" applyBorder="1" applyAlignment="1">
      <alignment horizontal="center" vertical="center" wrapText="1"/>
    </xf>
    <xf numFmtId="0" fontId="34" fillId="0" borderId="1" xfId="1" applyBorder="1" applyAlignment="1">
      <alignment horizontal="center" vertical="center" wrapText="1"/>
    </xf>
    <xf numFmtId="0" fontId="0" fillId="0" borderId="1" xfId="0" applyBorder="1" applyAlignment="1">
      <alignment horizontal="center" vertical="center" wrapText="1"/>
    </xf>
    <xf numFmtId="14" fontId="0" fillId="0" borderId="1" xfId="0" applyNumberFormat="1" applyBorder="1" applyAlignment="1">
      <alignment horizontal="center" vertical="center" wrapText="1"/>
    </xf>
    <xf numFmtId="0" fontId="34" fillId="0" borderId="1" xfId="1" applyBorder="1" applyAlignment="1">
      <alignment horizontal="center" vertical="center" wrapText="1"/>
    </xf>
    <xf numFmtId="0" fontId="0" fillId="0" borderId="1" xfId="0" applyBorder="1" applyAlignment="1">
      <alignment horizontal="center" vertical="center" wrapText="1"/>
    </xf>
    <xf numFmtId="0" fontId="34" fillId="0" borderId="1" xfId="1" applyBorder="1" applyAlignment="1">
      <alignment horizontal="center" vertical="center" wrapText="1"/>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0" borderId="3" xfId="0" applyFont="1" applyBorder="1" applyAlignment="1">
      <alignment horizontal="center" vertical="center" wrapText="1"/>
    </xf>
    <xf numFmtId="0" fontId="0" fillId="0" borderId="1" xfId="0" applyBorder="1" applyAlignment="1">
      <alignment horizontal="center" vertical="center" wrapText="1"/>
    </xf>
    <xf numFmtId="0" fontId="34" fillId="0" borderId="1" xfId="1" applyBorder="1" applyAlignment="1">
      <alignment horizontal="center" vertical="center" wrapText="1"/>
    </xf>
    <xf numFmtId="0" fontId="1" fillId="0" borderId="1" xfId="0" applyFont="1" applyBorder="1" applyAlignment="1">
      <alignment horizontal="center" vertical="center"/>
    </xf>
    <xf numFmtId="0" fontId="1" fillId="3" borderId="1" xfId="0" applyFont="1" applyFill="1" applyBorder="1" applyAlignment="1">
      <alignment horizontal="center" vertical="center" wrapText="1"/>
    </xf>
    <xf numFmtId="0" fontId="30" fillId="0" borderId="1" xfId="0" applyFont="1" applyFill="1" applyBorder="1" applyAlignment="1">
      <alignment vertical="center" wrapText="1"/>
    </xf>
    <xf numFmtId="0" fontId="3" fillId="10" borderId="8" xfId="0" applyFont="1" applyFill="1" applyBorder="1" applyAlignment="1">
      <alignment horizontal="center" vertical="center" wrapText="1"/>
    </xf>
    <xf numFmtId="0" fontId="31" fillId="3" borderId="2" xfId="0" applyFont="1" applyFill="1" applyBorder="1" applyAlignment="1">
      <alignment horizontal="center" vertical="center" readingOrder="1"/>
    </xf>
    <xf numFmtId="0" fontId="31" fillId="3" borderId="3" xfId="0" applyFont="1" applyFill="1" applyBorder="1" applyAlignment="1">
      <alignment horizontal="center" vertical="center" readingOrder="1"/>
    </xf>
    <xf numFmtId="0" fontId="31" fillId="0" borderId="2" xfId="0" applyFont="1" applyBorder="1" applyAlignment="1">
      <alignment horizontal="center" vertical="center" wrapText="1" readingOrder="1"/>
    </xf>
    <xf numFmtId="0" fontId="31" fillId="0" borderId="8" xfId="0" applyFont="1" applyBorder="1" applyAlignment="1">
      <alignment horizontal="center" vertical="center" wrapText="1" readingOrder="1"/>
    </xf>
    <xf numFmtId="0" fontId="31" fillId="0" borderId="3" xfId="0" applyFont="1" applyBorder="1" applyAlignment="1">
      <alignment horizontal="center" vertical="center" wrapText="1" readingOrder="1"/>
    </xf>
    <xf numFmtId="0" fontId="32" fillId="4" borderId="5" xfId="0" applyFont="1" applyFill="1" applyBorder="1" applyAlignment="1">
      <alignment horizontal="center" vertical="top" wrapText="1" readingOrder="1"/>
    </xf>
    <xf numFmtId="0" fontId="32" fillId="4" borderId="7" xfId="0" applyFont="1" applyFill="1" applyBorder="1" applyAlignment="1">
      <alignment horizontal="center" vertical="top" wrapText="1" readingOrder="1"/>
    </xf>
    <xf numFmtId="0" fontId="32" fillId="4" borderId="4" xfId="0" applyFont="1" applyFill="1" applyBorder="1" applyAlignment="1">
      <alignment horizontal="center" vertical="top" wrapText="1" readingOrder="1"/>
    </xf>
    <xf numFmtId="0" fontId="31" fillId="3" borderId="2" xfId="0" applyFont="1" applyFill="1" applyBorder="1" applyAlignment="1">
      <alignment horizontal="center" vertical="center" wrapText="1" readingOrder="1"/>
    </xf>
    <xf numFmtId="0" fontId="31" fillId="3" borderId="8" xfId="0" applyFont="1" applyFill="1" applyBorder="1" applyAlignment="1">
      <alignment horizontal="center" vertical="center" wrapText="1" readingOrder="1"/>
    </xf>
    <xf numFmtId="0" fontId="10" fillId="0" borderId="0" xfId="0" applyFont="1" applyFill="1" applyAlignment="1">
      <alignment horizontal="center" wrapText="1"/>
    </xf>
    <xf numFmtId="0" fontId="31" fillId="3" borderId="13" xfId="0" applyFont="1" applyFill="1" applyBorder="1" applyAlignment="1">
      <alignment horizontal="center" vertical="center" wrapText="1" readingOrder="1"/>
    </xf>
    <xf numFmtId="0" fontId="31" fillId="3" borderId="14" xfId="0" applyFont="1" applyFill="1" applyBorder="1" applyAlignment="1">
      <alignment horizontal="center" vertical="center" wrapText="1" readingOrder="1"/>
    </xf>
    <xf numFmtId="0" fontId="30" fillId="0" borderId="2" xfId="0" applyFont="1" applyBorder="1" applyAlignment="1">
      <alignment horizontal="center" vertical="center" wrapText="1" readingOrder="1"/>
    </xf>
    <xf numFmtId="0" fontId="30" fillId="0" borderId="8" xfId="0" applyFont="1" applyBorder="1" applyAlignment="1">
      <alignment horizontal="center" vertical="center" wrapText="1" readingOrder="1"/>
    </xf>
    <xf numFmtId="0" fontId="30" fillId="0" borderId="3" xfId="0" applyFont="1" applyBorder="1" applyAlignment="1">
      <alignment horizontal="center" vertical="center" wrapText="1" readingOrder="1"/>
    </xf>
    <xf numFmtId="0" fontId="31" fillId="3" borderId="3" xfId="0" applyFont="1" applyFill="1" applyBorder="1" applyAlignment="1">
      <alignment horizontal="center" vertical="center" wrapText="1" readingOrder="1"/>
    </xf>
    <xf numFmtId="0" fontId="31" fillId="3" borderId="15" xfId="0" applyFont="1" applyFill="1" applyBorder="1" applyAlignment="1">
      <alignment horizontal="center" vertical="center" wrapText="1" readingOrder="1"/>
    </xf>
    <xf numFmtId="0" fontId="17" fillId="0" borderId="0" xfId="0" applyFont="1" applyBorder="1" applyAlignment="1" applyProtection="1">
      <alignment horizontal="center" vertical="center"/>
      <protection locked="0"/>
    </xf>
    <xf numFmtId="0" fontId="15" fillId="9" borderId="0" xfId="0" applyFont="1" applyFill="1" applyBorder="1" applyAlignment="1" applyProtection="1">
      <alignment horizontal="left" wrapText="1"/>
      <protection locked="0"/>
    </xf>
    <xf numFmtId="0" fontId="30" fillId="3" borderId="2" xfId="0" applyFont="1" applyFill="1" applyBorder="1" applyAlignment="1">
      <alignment horizontal="center" vertical="center" wrapText="1"/>
    </xf>
    <xf numFmtId="0" fontId="30" fillId="3" borderId="8" xfId="0" applyFont="1" applyFill="1" applyBorder="1" applyAlignment="1">
      <alignment horizontal="center" vertical="center" wrapText="1"/>
    </xf>
    <xf numFmtId="0" fontId="13" fillId="4" borderId="1" xfId="0" applyFont="1" applyFill="1" applyBorder="1" applyAlignment="1">
      <alignment horizontal="center" vertical="top" wrapText="1" readingOrder="1"/>
    </xf>
    <xf numFmtId="0" fontId="15" fillId="8" borderId="0" xfId="0" applyFont="1" applyFill="1" applyBorder="1" applyAlignment="1" applyProtection="1">
      <alignment horizontal="left" vertical="center"/>
      <protection locked="0"/>
    </xf>
    <xf numFmtId="0" fontId="16" fillId="0" borderId="0" xfId="0" applyFont="1" applyAlignment="1">
      <alignment horizontal="center"/>
    </xf>
    <xf numFmtId="0" fontId="7" fillId="4" borderId="5" xfId="0" applyFont="1" applyFill="1" applyBorder="1" applyAlignment="1">
      <alignment horizontal="center"/>
    </xf>
    <xf numFmtId="0" fontId="7" fillId="4" borderId="7" xfId="0" applyFont="1" applyFill="1" applyBorder="1" applyAlignment="1">
      <alignment horizontal="center"/>
    </xf>
    <xf numFmtId="0" fontId="7" fillId="4" borderId="4" xfId="0" applyFont="1" applyFill="1" applyBorder="1" applyAlignment="1">
      <alignment horizontal="center"/>
    </xf>
    <xf numFmtId="0" fontId="6" fillId="7" borderId="5" xfId="0" applyFont="1" applyFill="1" applyBorder="1" applyAlignment="1">
      <alignment horizontal="center" vertical="center"/>
    </xf>
    <xf numFmtId="0" fontId="6" fillId="7" borderId="7" xfId="0" applyFont="1" applyFill="1" applyBorder="1" applyAlignment="1">
      <alignment horizontal="center" vertical="center"/>
    </xf>
    <xf numFmtId="0" fontId="6" fillId="7" borderId="4" xfId="0" applyFont="1" applyFill="1" applyBorder="1" applyAlignment="1">
      <alignment horizontal="center" vertical="center"/>
    </xf>
    <xf numFmtId="0" fontId="9" fillId="0" borderId="0" xfId="0" applyFont="1" applyBorder="1" applyAlignment="1">
      <alignment horizontal="center" wrapText="1"/>
    </xf>
    <xf numFmtId="0" fontId="6" fillId="7" borderId="2" xfId="0" applyFont="1" applyFill="1" applyBorder="1" applyAlignment="1">
      <alignment horizontal="center" vertical="center" wrapText="1"/>
    </xf>
    <xf numFmtId="0" fontId="6" fillId="7" borderId="3" xfId="0" applyFont="1" applyFill="1" applyBorder="1" applyAlignment="1">
      <alignment horizontal="center" vertical="center" wrapText="1"/>
    </xf>
    <xf numFmtId="0" fontId="2" fillId="4" borderId="9" xfId="0" applyFont="1" applyFill="1" applyBorder="1" applyAlignment="1">
      <alignment horizontal="center" vertical="center" wrapText="1"/>
    </xf>
    <xf numFmtId="0" fontId="2" fillId="4" borderId="10" xfId="0" applyFont="1" applyFill="1" applyBorder="1" applyAlignment="1">
      <alignment horizontal="center" vertical="center" wrapText="1"/>
    </xf>
    <xf numFmtId="0" fontId="2" fillId="4" borderId="11" xfId="0" applyFont="1" applyFill="1" applyBorder="1" applyAlignment="1">
      <alignment horizontal="center" vertical="center" wrapText="1"/>
    </xf>
    <xf numFmtId="0" fontId="2" fillId="4" borderId="12" xfId="0" applyFont="1" applyFill="1" applyBorder="1" applyAlignment="1">
      <alignment horizontal="center" vertical="center" wrapText="1"/>
    </xf>
    <xf numFmtId="0" fontId="1" fillId="0" borderId="1" xfId="0" applyFont="1" applyBorder="1" applyAlignment="1">
      <alignment horizontal="center" vertical="center" wrapText="1"/>
    </xf>
    <xf numFmtId="0" fontId="3" fillId="0" borderId="1" xfId="0" applyFont="1" applyBorder="1" applyAlignment="1">
      <alignment horizontal="left" vertical="center" wrapText="1"/>
    </xf>
    <xf numFmtId="0" fontId="1" fillId="0" borderId="1" xfId="0" applyFont="1" applyBorder="1" applyAlignment="1">
      <alignment horizontal="left" vertical="center" wrapText="1"/>
    </xf>
    <xf numFmtId="0" fontId="1" fillId="0" borderId="1" xfId="0" applyFont="1" applyBorder="1" applyAlignment="1">
      <alignment horizontal="center" vertical="center"/>
    </xf>
    <xf numFmtId="0" fontId="1" fillId="0" borderId="5" xfId="0" applyFont="1" applyBorder="1" applyAlignment="1">
      <alignment horizontal="left" vertical="center" wrapText="1"/>
    </xf>
    <xf numFmtId="0" fontId="1" fillId="0" borderId="5" xfId="0" applyFont="1" applyBorder="1" applyAlignment="1">
      <alignment horizontal="left" vertical="center"/>
    </xf>
    <xf numFmtId="0" fontId="3" fillId="0" borderId="1" xfId="0" applyFont="1" applyBorder="1" applyAlignment="1">
      <alignment horizontal="center" vertical="center" wrapText="1"/>
    </xf>
    <xf numFmtId="14" fontId="1" fillId="3" borderId="2" xfId="0" applyNumberFormat="1" applyFont="1" applyFill="1" applyBorder="1" applyAlignment="1">
      <alignment horizontal="center" vertical="center" wrapText="1"/>
    </xf>
    <xf numFmtId="14" fontId="1" fillId="3" borderId="8" xfId="0" applyNumberFormat="1" applyFont="1" applyFill="1" applyBorder="1" applyAlignment="1">
      <alignment horizontal="center" vertical="center" wrapText="1"/>
    </xf>
    <xf numFmtId="14" fontId="1" fillId="3" borderId="3" xfId="0" applyNumberFormat="1" applyFont="1" applyFill="1" applyBorder="1" applyAlignment="1">
      <alignment horizontal="center" vertical="center" wrapText="1"/>
    </xf>
    <xf numFmtId="0" fontId="1" fillId="3" borderId="2" xfId="0" applyFont="1" applyFill="1" applyBorder="1" applyAlignment="1">
      <alignment horizontal="center"/>
    </xf>
    <xf numFmtId="0" fontId="1" fillId="3" borderId="8" xfId="0" applyFont="1" applyFill="1" applyBorder="1" applyAlignment="1">
      <alignment horizontal="center"/>
    </xf>
    <xf numFmtId="0" fontId="1" fillId="3" borderId="3" xfId="0" applyFont="1" applyFill="1" applyBorder="1" applyAlignment="1">
      <alignment horizontal="center"/>
    </xf>
    <xf numFmtId="0" fontId="1" fillId="10" borderId="2" xfId="0" applyFont="1" applyFill="1" applyBorder="1" applyAlignment="1">
      <alignment horizontal="center" vertical="center" wrapText="1"/>
    </xf>
    <xf numFmtId="0" fontId="1" fillId="10" borderId="8" xfId="0" applyFont="1" applyFill="1" applyBorder="1" applyAlignment="1">
      <alignment horizontal="center" vertical="center" wrapText="1"/>
    </xf>
    <xf numFmtId="0" fontId="1" fillId="10" borderId="3" xfId="0" applyFont="1" applyFill="1" applyBorder="1" applyAlignment="1">
      <alignment horizontal="center" vertical="center" wrapText="1"/>
    </xf>
    <xf numFmtId="0" fontId="4" fillId="3" borderId="2" xfId="0" applyFont="1" applyFill="1" applyBorder="1" applyAlignment="1">
      <alignment horizontal="center" vertical="center"/>
    </xf>
    <xf numFmtId="0" fontId="4" fillId="3" borderId="8" xfId="0" applyFont="1" applyFill="1" applyBorder="1" applyAlignment="1">
      <alignment horizontal="center" vertical="center"/>
    </xf>
    <xf numFmtId="0" fontId="4" fillId="3" borderId="3" xfId="0" applyFont="1" applyFill="1" applyBorder="1" applyAlignment="1">
      <alignment horizontal="center" vertical="center"/>
    </xf>
    <xf numFmtId="0" fontId="3" fillId="3" borderId="2"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8"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8" xfId="0" applyFont="1" applyFill="1" applyBorder="1" applyAlignment="1">
      <alignment horizontal="center" vertical="center"/>
    </xf>
    <xf numFmtId="0" fontId="1" fillId="3" borderId="3"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25" fillId="3" borderId="2" xfId="0" applyFont="1" applyFill="1" applyBorder="1" applyAlignment="1">
      <alignment horizontal="center" vertical="center"/>
    </xf>
    <xf numFmtId="0" fontId="25" fillId="3" borderId="3" xfId="0" applyFont="1" applyFill="1" applyBorder="1" applyAlignment="1">
      <alignment horizontal="center" vertical="center"/>
    </xf>
    <xf numFmtId="0" fontId="3" fillId="3" borderId="2" xfId="0" applyFont="1" applyFill="1" applyBorder="1" applyAlignment="1">
      <alignment horizontal="left" vertical="center" wrapText="1"/>
    </xf>
    <xf numFmtId="0" fontId="0" fillId="3" borderId="3" xfId="0" applyFill="1" applyBorder="1" applyAlignment="1">
      <alignment horizontal="left" vertical="center" wrapText="1"/>
    </xf>
    <xf numFmtId="0" fontId="3" fillId="10" borderId="2" xfId="0" applyFont="1" applyFill="1" applyBorder="1" applyAlignment="1">
      <alignment horizontal="center" vertical="center" wrapText="1"/>
    </xf>
    <xf numFmtId="0" fontId="3" fillId="10" borderId="8" xfId="0" applyFont="1" applyFill="1" applyBorder="1" applyAlignment="1">
      <alignment horizontal="center" vertical="center" wrapText="1"/>
    </xf>
    <xf numFmtId="0" fontId="3" fillId="10" borderId="3" xfId="0" applyFont="1" applyFill="1" applyBorder="1" applyAlignment="1">
      <alignment horizontal="center" vertical="center" wrapText="1"/>
    </xf>
    <xf numFmtId="0" fontId="3" fillId="3" borderId="8" xfId="0" applyFont="1" applyFill="1" applyBorder="1" applyAlignment="1">
      <alignment horizontal="left" vertical="center" wrapText="1"/>
    </xf>
    <xf numFmtId="0" fontId="3" fillId="3" borderId="3" xfId="0" applyFont="1" applyFill="1" applyBorder="1" applyAlignment="1">
      <alignment horizontal="left" vertical="center" wrapText="1"/>
    </xf>
    <xf numFmtId="0" fontId="0" fillId="3" borderId="8" xfId="0" applyFill="1" applyBorder="1" applyAlignment="1">
      <alignment horizontal="center" vertical="center" wrapText="1"/>
    </xf>
    <xf numFmtId="0" fontId="0" fillId="3" borderId="3" xfId="0" applyFill="1" applyBorder="1" applyAlignment="1">
      <alignment horizontal="center" vertical="center" wrapText="1"/>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1" fillId="3" borderId="5" xfId="0" applyFont="1" applyFill="1" applyBorder="1" applyAlignment="1">
      <alignment horizontal="left" vertical="center" wrapText="1"/>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3" fillId="3" borderId="1" xfId="0" applyFont="1" applyFill="1" applyBorder="1" applyAlignment="1">
      <alignment horizontal="left" vertical="center" wrapText="1"/>
    </xf>
    <xf numFmtId="0" fontId="1" fillId="3" borderId="1" xfId="0" applyFont="1" applyFill="1" applyBorder="1" applyAlignment="1">
      <alignment horizontal="left" vertical="center" wrapText="1"/>
    </xf>
    <xf numFmtId="0" fontId="1" fillId="3" borderId="2" xfId="0" applyFont="1" applyFill="1" applyBorder="1" applyAlignment="1">
      <alignment horizontal="left" vertical="top" wrapText="1"/>
    </xf>
    <xf numFmtId="0" fontId="1" fillId="3" borderId="8" xfId="0" applyFont="1" applyFill="1" applyBorder="1" applyAlignment="1">
      <alignment horizontal="left" vertical="top" wrapText="1"/>
    </xf>
    <xf numFmtId="0" fontId="1" fillId="3" borderId="3" xfId="0" applyFont="1" applyFill="1" applyBorder="1" applyAlignment="1">
      <alignment horizontal="left" vertical="top" wrapText="1"/>
    </xf>
    <xf numFmtId="0" fontId="3" fillId="3" borderId="1" xfId="0" applyFont="1" applyFill="1" applyBorder="1" applyAlignment="1">
      <alignment horizontal="center" vertical="center" wrapText="1"/>
    </xf>
    <xf numFmtId="0" fontId="9" fillId="0" borderId="0" xfId="0" applyFont="1" applyAlignment="1">
      <alignment horizontal="center" wrapText="1"/>
    </xf>
    <xf numFmtId="0" fontId="0" fillId="0" borderId="1" xfId="0" applyBorder="1" applyAlignment="1">
      <alignment horizontal="center" vertical="center" wrapText="1"/>
    </xf>
    <xf numFmtId="14" fontId="0" fillId="0" borderId="1" xfId="0" applyNumberFormat="1" applyBorder="1" applyAlignment="1">
      <alignment horizontal="center" vertical="center" wrapText="1"/>
    </xf>
    <xf numFmtId="0" fontId="34" fillId="0" borderId="2" xfId="1" applyBorder="1" applyAlignment="1">
      <alignment horizontal="center" vertical="center" wrapText="1"/>
    </xf>
    <xf numFmtId="0" fontId="34" fillId="0" borderId="8" xfId="1" applyBorder="1" applyAlignment="1">
      <alignment horizontal="center" vertical="center" wrapText="1"/>
    </xf>
    <xf numFmtId="0" fontId="34" fillId="0" borderId="3" xfId="1" applyBorder="1" applyAlignment="1">
      <alignment horizontal="center" vertical="center" wrapText="1"/>
    </xf>
    <xf numFmtId="14" fontId="0" fillId="0" borderId="2" xfId="0" applyNumberFormat="1" applyBorder="1" applyAlignment="1">
      <alignment horizontal="center" vertical="center" wrapText="1"/>
    </xf>
    <xf numFmtId="0" fontId="0" fillId="0" borderId="3" xfId="0" applyBorder="1" applyAlignment="1">
      <alignment horizontal="center" vertical="center" wrapText="1"/>
    </xf>
    <xf numFmtId="14" fontId="0" fillId="0" borderId="3" xfId="0" applyNumberFormat="1" applyBorder="1" applyAlignment="1">
      <alignment horizontal="center" vertical="center" wrapText="1"/>
    </xf>
    <xf numFmtId="0" fontId="0" fillId="0" borderId="2" xfId="0" applyBorder="1" applyAlignment="1">
      <alignment horizontal="center" vertical="center" wrapText="1"/>
    </xf>
    <xf numFmtId="0" fontId="0" fillId="0" borderId="8" xfId="0" applyBorder="1" applyAlignment="1">
      <alignment horizontal="center" vertical="center" wrapText="1"/>
    </xf>
    <xf numFmtId="14" fontId="0" fillId="0" borderId="8" xfId="0" applyNumberFormat="1" applyBorder="1" applyAlignment="1">
      <alignment horizontal="center" vertical="center" wrapText="1"/>
    </xf>
    <xf numFmtId="1" fontId="0" fillId="0" borderId="2" xfId="0" applyNumberFormat="1" applyBorder="1" applyAlignment="1">
      <alignment horizontal="center" vertical="center" wrapText="1"/>
    </xf>
    <xf numFmtId="1" fontId="0" fillId="0" borderId="3" xfId="0" applyNumberFormat="1" applyBorder="1" applyAlignment="1">
      <alignment horizontal="center" vertical="center" wrapText="1"/>
    </xf>
    <xf numFmtId="0" fontId="34" fillId="0" borderId="2" xfId="1" applyFill="1" applyBorder="1" applyAlignment="1">
      <alignment horizontal="center" vertical="center"/>
    </xf>
    <xf numFmtId="0" fontId="34" fillId="0" borderId="3" xfId="1" applyFill="1" applyBorder="1" applyAlignment="1">
      <alignment horizontal="center" vertical="center"/>
    </xf>
    <xf numFmtId="0" fontId="34" fillId="0" borderId="2" xfId="1" applyFill="1" applyBorder="1" applyAlignment="1">
      <alignment horizontal="center" vertical="center" wrapText="1"/>
    </xf>
    <xf numFmtId="0" fontId="34" fillId="0" borderId="3" xfId="1" applyFill="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8" xfId="0" applyFont="1" applyBorder="1" applyAlignment="1">
      <alignment horizontal="center" vertical="center" wrapText="1"/>
    </xf>
    <xf numFmtId="0" fontId="23" fillId="2" borderId="5" xfId="0" applyFont="1" applyFill="1" applyBorder="1" applyAlignment="1">
      <alignment horizontal="center" vertical="center" wrapText="1"/>
    </xf>
    <xf numFmtId="0" fontId="23" fillId="2" borderId="7" xfId="0" applyFont="1" applyFill="1" applyBorder="1" applyAlignment="1">
      <alignment horizontal="center" vertical="center" wrapText="1"/>
    </xf>
    <xf numFmtId="0" fontId="23" fillId="2" borderId="4" xfId="0" applyFont="1" applyFill="1" applyBorder="1" applyAlignment="1">
      <alignment horizontal="center" vertical="center" wrapText="1"/>
    </xf>
    <xf numFmtId="0" fontId="23" fillId="2" borderId="2" xfId="0" applyFont="1" applyFill="1" applyBorder="1" applyAlignment="1">
      <alignment horizontal="center" vertical="center" wrapText="1"/>
    </xf>
    <xf numFmtId="0" fontId="23" fillId="2" borderId="3" xfId="0" applyFont="1" applyFill="1" applyBorder="1" applyAlignment="1">
      <alignment horizontal="center"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0" xfId="0" applyFill="1"/>
    <xf numFmtId="0" fontId="24" fillId="0" borderId="2" xfId="1" applyFont="1" applyBorder="1" applyAlignment="1">
      <alignment horizontal="center" vertical="center" wrapText="1"/>
    </xf>
    <xf numFmtId="0" fontId="24" fillId="0" borderId="8" xfId="1" applyFont="1" applyBorder="1" applyAlignment="1">
      <alignment horizontal="center" vertical="center" wrapText="1"/>
    </xf>
    <xf numFmtId="0" fontId="24" fillId="0" borderId="3" xfId="1" applyFont="1" applyBorder="1" applyAlignment="1">
      <alignment horizontal="center" vertical="center" wrapText="1"/>
    </xf>
    <xf numFmtId="0" fontId="3" fillId="0" borderId="2" xfId="0" applyFont="1" applyBorder="1" applyAlignment="1">
      <alignment horizontal="center" vertical="center" wrapText="1"/>
    </xf>
    <xf numFmtId="0" fontId="3" fillId="0" borderId="8" xfId="0" applyFont="1" applyBorder="1" applyAlignment="1">
      <alignment horizontal="center" vertical="center" wrapText="1"/>
    </xf>
    <xf numFmtId="0" fontId="3" fillId="0" borderId="3" xfId="0" applyFont="1" applyBorder="1" applyAlignment="1">
      <alignment horizontal="center" vertical="center" wrapText="1"/>
    </xf>
    <xf numFmtId="9" fontId="0" fillId="0" borderId="2" xfId="0" applyNumberFormat="1" applyBorder="1" applyAlignment="1">
      <alignment horizontal="center" vertical="center" wrapText="1"/>
    </xf>
    <xf numFmtId="9" fontId="0" fillId="0" borderId="3" xfId="0" applyNumberFormat="1" applyBorder="1" applyAlignment="1">
      <alignment horizontal="center" vertical="center" wrapText="1"/>
    </xf>
    <xf numFmtId="0" fontId="19" fillId="2" borderId="2" xfId="0" applyFont="1" applyFill="1" applyBorder="1" applyAlignment="1">
      <alignment horizontal="center" vertical="center" wrapText="1"/>
    </xf>
    <xf numFmtId="0" fontId="19" fillId="2" borderId="3"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19" fillId="2" borderId="7" xfId="0" applyFont="1" applyFill="1" applyBorder="1" applyAlignment="1">
      <alignment horizontal="center" vertical="center" wrapText="1"/>
    </xf>
    <xf numFmtId="0" fontId="19" fillId="2" borderId="4"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4" xfId="0" applyFont="1" applyFill="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5.jpe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2.png"/><Relationship Id="rId6" Type="http://schemas.openxmlformats.org/officeDocument/2006/relationships/image" Target="../media/image4.png"/><Relationship Id="rId5" Type="http://schemas.openxmlformats.org/officeDocument/2006/relationships/image" Target="../media/image3.png"/><Relationship Id="rId4" Type="http://schemas.openxmlformats.org/officeDocument/2006/relationships/image" Target="../media/image8.png"/></Relationships>
</file>

<file path=xl/drawings/_rels/drawing4.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2.png"/><Relationship Id="rId6" Type="http://schemas.openxmlformats.org/officeDocument/2006/relationships/image" Target="../media/image4.png"/><Relationship Id="rId5" Type="http://schemas.openxmlformats.org/officeDocument/2006/relationships/image" Target="../media/image3.png"/><Relationship Id="rId4" Type="http://schemas.openxmlformats.org/officeDocument/2006/relationships/image" Target="../media/image8.png"/></Relationships>
</file>

<file path=xl/drawings/_rels/drawing5.x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9.png"/><Relationship Id="rId1" Type="http://schemas.openxmlformats.org/officeDocument/2006/relationships/image" Target="../media/image2.png"/><Relationship Id="rId4" Type="http://schemas.openxmlformats.org/officeDocument/2006/relationships/image" Target="../media/image4.png"/></Relationships>
</file>

<file path=xl/drawings/_rels/drawing6.x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9.png"/><Relationship Id="rId1" Type="http://schemas.openxmlformats.org/officeDocument/2006/relationships/image" Target="../media/image2.png"/><Relationship Id="rId4"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19051</xdr:rowOff>
    </xdr:from>
    <xdr:to>
      <xdr:col>0</xdr:col>
      <xdr:colOff>2409824</xdr:colOff>
      <xdr:row>3</xdr:row>
      <xdr:rowOff>0</xdr:rowOff>
    </xdr:to>
    <xdr:pic>
      <xdr:nvPicPr>
        <xdr:cNvPr id="2" name="18 Imagen" descr="Logo CSJ RGB_0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1"/>
          <a:ext cx="2381249" cy="466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2</xdr:row>
      <xdr:rowOff>152399</xdr:rowOff>
    </xdr:to>
    <xdr:sp macro="" textlink="">
      <xdr:nvSpPr>
        <xdr:cNvPr id="3" name="CuadroTexto 4">
          <a:extLst>
            <a:ext uri="{FF2B5EF4-FFF2-40B4-BE49-F238E27FC236}">
              <a16:creationId xmlns:a16="http://schemas.microsoft.com/office/drawing/2014/main" id="{00000000-0008-0000-0000-000003000000}"/>
            </a:ext>
          </a:extLst>
        </xdr:cNvPr>
        <xdr:cNvSpPr txBox="1"/>
      </xdr:nvSpPr>
      <xdr:spPr>
        <a:xfrm>
          <a:off x="8448675" y="571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00000000-0008-0000-0000-000004000000}"/>
            </a:ext>
          </a:extLst>
        </xdr:cNvPr>
        <xdr:cNvGrpSpPr>
          <a:grpSpLocks/>
        </xdr:cNvGrpSpPr>
      </xdr:nvGrpSpPr>
      <xdr:grpSpPr bwMode="auto">
        <a:xfrm>
          <a:off x="9511665" y="443865"/>
          <a:ext cx="2886074" cy="234315"/>
          <a:chOff x="2381" y="720"/>
          <a:chExt cx="3154" cy="65"/>
        </a:xfrm>
      </xdr:grpSpPr>
      <xdr:pic>
        <xdr:nvPicPr>
          <xdr:cNvPr id="5" name="6 Imagen">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4"/>
        <a:stretch>
          <a:fillRect/>
        </a:stretch>
      </xdr:blipFill>
      <xdr:spPr>
        <a:xfrm>
          <a:off x="86296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4943BF10-6123-4E3A-8079-126F03911ADD}"/>
            </a:ext>
          </a:extLst>
        </xdr:cNvPr>
        <xdr:cNvSpPr txBox="1"/>
      </xdr:nvSpPr>
      <xdr:spPr>
        <a:xfrm>
          <a:off x="12108180" y="2918460"/>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0000000-0008-0000-0100-000003000000}"/>
            </a:ext>
          </a:extLst>
        </xdr:cNvPr>
        <xdr:cNvSpPr txBox="1"/>
      </xdr:nvSpPr>
      <xdr:spPr>
        <a:xfrm>
          <a:off x="61626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00000000-0008-0000-0100-000004000000}"/>
            </a:ext>
          </a:extLst>
        </xdr:cNvPr>
        <xdr:cNvGrpSpPr>
          <a:grpSpLocks/>
        </xdr:cNvGrpSpPr>
      </xdr:nvGrpSpPr>
      <xdr:grpSpPr bwMode="auto">
        <a:xfrm>
          <a:off x="9715501" y="445943"/>
          <a:ext cx="2886074" cy="66675"/>
          <a:chOff x="2381" y="720"/>
          <a:chExt cx="3154" cy="65"/>
        </a:xfrm>
      </xdr:grpSpPr>
      <xdr:pic>
        <xdr:nvPicPr>
          <xdr:cNvPr id="5" name="6 Imagen">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6267449" y="342900"/>
          <a:ext cx="1533526" cy="271054"/>
        </a:xfrm>
        <a:prstGeom prst="rect">
          <a:avLst/>
        </a:prstGeom>
      </xdr:spPr>
    </xdr:pic>
    <xdr:clientData/>
  </xdr:twoCellAnchor>
  <xdr:oneCellAnchor>
    <xdr:from>
      <xdr:col>6</xdr:col>
      <xdr:colOff>375284</xdr:colOff>
      <xdr:row>3</xdr:row>
      <xdr:rowOff>200026</xdr:rowOff>
    </xdr:from>
    <xdr:ext cx="3920491" cy="3962400"/>
    <xdr:sp macro="" textlink="">
      <xdr:nvSpPr>
        <xdr:cNvPr id="8" name="CuadroTexto 7">
          <a:extLst>
            <a:ext uri="{FF2B5EF4-FFF2-40B4-BE49-F238E27FC236}">
              <a16:creationId xmlns:a16="http://schemas.microsoft.com/office/drawing/2014/main" id="{0BBCE28A-C985-4A11-BC04-FEA2F2660834}"/>
            </a:ext>
          </a:extLst>
        </xdr:cNvPr>
        <xdr:cNvSpPr txBox="1"/>
      </xdr:nvSpPr>
      <xdr:spPr>
        <a:xfrm>
          <a:off x="8300084" y="962026"/>
          <a:ext cx="3920491" cy="396240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a:t>
          </a:r>
          <a:r>
            <a:rPr lang="es-CO" sz="1100" u="sng" baseline="0"/>
            <a:t>oportunidades y fortalezas</a:t>
          </a:r>
          <a:r>
            <a:rPr lang="es-CO" sz="1100" baseline="0"/>
            <a:t> se pueden gestionar  a traves de acciónes o proyectos  que se incluyen </a:t>
          </a:r>
          <a:r>
            <a:rPr lang="es-CO" sz="1100" b="1" u="sng" baseline="0"/>
            <a:t>en el plan de accion </a:t>
          </a:r>
          <a:r>
            <a:rPr lang="es-CO" sz="1100" baseline="0"/>
            <a:t>( mejoras), </a:t>
          </a:r>
          <a:r>
            <a:rPr lang="es-CO" sz="1100" b="1" u="sng" baseline="0"/>
            <a:t>si se considera que aportan valor </a:t>
          </a:r>
        </a:p>
        <a:p>
          <a:endParaRPr lang="es-CO" sz="1100" b="1" u="sng" baseline="0"/>
        </a:p>
        <a:p>
          <a:r>
            <a:rPr lang="es-CO" sz="1100" baseline="0">
              <a:solidFill>
                <a:srgbClr val="FF0000"/>
              </a:solidFill>
            </a:rPr>
            <a:t>Las debilidades y amenazas si  a</a:t>
          </a:r>
          <a:r>
            <a:rPr lang="es-CO" sz="1100" u="sng" baseline="0">
              <a:solidFill>
                <a:srgbClr val="FF0000"/>
              </a:solidFill>
            </a:rPr>
            <a:t>fectan los objetivos estrategicos y requieren recursos </a:t>
          </a:r>
          <a:r>
            <a:rPr lang="es-CO" sz="1100" baseline="0">
              <a:solidFill>
                <a:srgbClr val="FF0000"/>
              </a:solidFill>
            </a:rPr>
            <a:t>se documentan en </a:t>
          </a:r>
          <a:r>
            <a:rPr lang="es-CO" sz="1100" b="1" u="sng" baseline="0">
              <a:solidFill>
                <a:srgbClr val="FF0000"/>
              </a:solidFill>
            </a:rPr>
            <a:t>este plan de acción  .</a:t>
          </a:r>
        </a:p>
        <a:p>
          <a:endParaRPr lang="es-CO" sz="1100" baseline="0"/>
        </a:p>
        <a:p>
          <a:r>
            <a:rPr lang="es-CO" sz="1100" baseline="0">
              <a:solidFill>
                <a:schemeClr val="tx1"/>
              </a:solidFill>
            </a:rPr>
            <a:t>Si la </a:t>
          </a:r>
          <a:r>
            <a:rPr lang="es-CO" sz="1100" b="1" u="sng" baseline="0">
              <a:solidFill>
                <a:srgbClr val="FF0000"/>
              </a:solidFill>
            </a:rPr>
            <a:t>debiidad o amenaza </a:t>
          </a:r>
          <a:r>
            <a:rPr lang="es-CO" sz="1100" baseline="0">
              <a:solidFill>
                <a:schemeClr val="tx1"/>
              </a:solidFill>
            </a:rPr>
            <a:t>afecta la parte </a:t>
          </a:r>
          <a:r>
            <a:rPr lang="es-CO" sz="1100" baseline="0">
              <a:solidFill>
                <a:srgbClr val="FF0000"/>
              </a:solidFill>
            </a:rPr>
            <a:t>operativa</a:t>
          </a:r>
          <a:r>
            <a:rPr lang="es-CO" sz="1100" baseline="0">
              <a:solidFill>
                <a:schemeClr val="tx1"/>
              </a:solidFill>
            </a:rPr>
            <a:t> ( errores, demoras, etc)</a:t>
          </a:r>
          <a:r>
            <a:rPr lang="es-CO" sz="1100" baseline="0">
              <a:solidFill>
                <a:srgbClr val="FF0000"/>
              </a:solidFill>
            </a:rPr>
            <a:t> </a:t>
          </a:r>
          <a:r>
            <a:rPr lang="es-CO" sz="1100" b="1" u="sng" baseline="0">
              <a:solidFill>
                <a:schemeClr val="accent6">
                  <a:lumMod val="50000"/>
                </a:schemeClr>
              </a:solidFill>
            </a:rPr>
            <a:t>se llevan como causa  de los riesgos, en el Plan de riesgos respectivo.</a:t>
          </a: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18</xdr:col>
      <xdr:colOff>1606826</xdr:colOff>
      <xdr:row>1</xdr:row>
      <xdr:rowOff>277223</xdr:rowOff>
    </xdr:from>
    <xdr:to>
      <xdr:col>23</xdr:col>
      <xdr:colOff>538370</xdr:colOff>
      <xdr:row>2</xdr:row>
      <xdr:rowOff>0</xdr:rowOff>
    </xdr:to>
    <xdr:grpSp>
      <xdr:nvGrpSpPr>
        <xdr:cNvPr id="4" name="Group 8">
          <a:extLst>
            <a:ext uri="{FF2B5EF4-FFF2-40B4-BE49-F238E27FC236}">
              <a16:creationId xmlns:a16="http://schemas.microsoft.com/office/drawing/2014/main" id="{00000000-0008-0000-0200-000004000000}"/>
            </a:ext>
          </a:extLst>
        </xdr:cNvPr>
        <xdr:cNvGrpSpPr>
          <a:grpSpLocks/>
        </xdr:cNvGrpSpPr>
      </xdr:nvGrpSpPr>
      <xdr:grpSpPr bwMode="auto">
        <a:xfrm>
          <a:off x="26549626" y="441476"/>
          <a:ext cx="4925944" cy="0"/>
          <a:chOff x="2381" y="720"/>
          <a:chExt cx="3154" cy="65"/>
        </a:xfrm>
      </xdr:grpSpPr>
      <xdr:pic>
        <xdr:nvPicPr>
          <xdr:cNvPr id="5" name="6 Imagen">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0</xdr:col>
      <xdr:colOff>0</xdr:colOff>
      <xdr:row>0</xdr:row>
      <xdr:rowOff>28575</xdr:rowOff>
    </xdr:from>
    <xdr:to>
      <xdr:col>1</xdr:col>
      <xdr:colOff>1629833</xdr:colOff>
      <xdr:row>2</xdr:row>
      <xdr:rowOff>0</xdr:rowOff>
    </xdr:to>
    <xdr:pic>
      <xdr:nvPicPr>
        <xdr:cNvPr id="20" name="18 Imagen" descr="Logo CSJ RGB_01">
          <a:extLst>
            <a:ext uri="{FF2B5EF4-FFF2-40B4-BE49-F238E27FC236}">
              <a16:creationId xmlns:a16="http://schemas.microsoft.com/office/drawing/2014/main" id="{EFD5231A-32FE-4FBD-AB19-79F5BA4432DF}"/>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28575"/>
          <a:ext cx="1936750" cy="415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1873250</xdr:colOff>
      <xdr:row>0</xdr:row>
      <xdr:rowOff>0</xdr:rowOff>
    </xdr:from>
    <xdr:to>
      <xdr:col>13</xdr:col>
      <xdr:colOff>23283</xdr:colOff>
      <xdr:row>0</xdr:row>
      <xdr:rowOff>273504</xdr:rowOff>
    </xdr:to>
    <xdr:sp macro="" textlink="">
      <xdr:nvSpPr>
        <xdr:cNvPr id="21" name="CuadroTexto 4">
          <a:extLst>
            <a:ext uri="{FF2B5EF4-FFF2-40B4-BE49-F238E27FC236}">
              <a16:creationId xmlns:a16="http://schemas.microsoft.com/office/drawing/2014/main" id="{C32F6760-637E-46FC-86EF-E8D05F750E7C}"/>
            </a:ext>
          </a:extLst>
        </xdr:cNvPr>
        <xdr:cNvSpPr txBox="1"/>
      </xdr:nvSpPr>
      <xdr:spPr>
        <a:xfrm>
          <a:off x="10922000" y="0"/>
          <a:ext cx="3103033" cy="27350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22" name="Group 8">
          <a:extLst>
            <a:ext uri="{FF2B5EF4-FFF2-40B4-BE49-F238E27FC236}">
              <a16:creationId xmlns:a16="http://schemas.microsoft.com/office/drawing/2014/main" id="{06AB109C-4585-4430-ABCB-C758D1E21E4D}"/>
            </a:ext>
          </a:extLst>
        </xdr:cNvPr>
        <xdr:cNvGrpSpPr>
          <a:grpSpLocks/>
        </xdr:cNvGrpSpPr>
      </xdr:nvGrpSpPr>
      <xdr:grpSpPr bwMode="auto">
        <a:xfrm>
          <a:off x="7598834" y="432858"/>
          <a:ext cx="1529714" cy="7409"/>
          <a:chOff x="2381" y="720"/>
          <a:chExt cx="3154" cy="65"/>
        </a:xfrm>
      </xdr:grpSpPr>
      <xdr:pic>
        <xdr:nvPicPr>
          <xdr:cNvPr id="23" name="6 Imagen">
            <a:extLst>
              <a:ext uri="{FF2B5EF4-FFF2-40B4-BE49-F238E27FC236}">
                <a16:creationId xmlns:a16="http://schemas.microsoft.com/office/drawing/2014/main" id="{44593F16-49A2-4F95-8745-A370054FDE3D}"/>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4" name="7 Imagen">
            <a:extLst>
              <a:ext uri="{FF2B5EF4-FFF2-40B4-BE49-F238E27FC236}">
                <a16:creationId xmlns:a16="http://schemas.microsoft.com/office/drawing/2014/main" id="{B206D18A-6A00-494F-A2D4-986F8ED182FD}"/>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10</xdr:col>
      <xdr:colOff>2727324</xdr:colOff>
      <xdr:row>1</xdr:row>
      <xdr:rowOff>14817</xdr:rowOff>
    </xdr:from>
    <xdr:to>
      <xdr:col>11</xdr:col>
      <xdr:colOff>868662</xdr:colOff>
      <xdr:row>2</xdr:row>
      <xdr:rowOff>36743</xdr:rowOff>
    </xdr:to>
    <xdr:pic>
      <xdr:nvPicPr>
        <xdr:cNvPr id="25" name="Imagen 24">
          <a:extLst>
            <a:ext uri="{FF2B5EF4-FFF2-40B4-BE49-F238E27FC236}">
              <a16:creationId xmlns:a16="http://schemas.microsoft.com/office/drawing/2014/main" id="{2D63FAA4-1D7E-4F0C-B4EE-FED4B932242E}"/>
            </a:ext>
          </a:extLst>
        </xdr:cNvPr>
        <xdr:cNvPicPr>
          <a:picLocks noChangeAspect="1"/>
        </xdr:cNvPicPr>
      </xdr:nvPicPr>
      <xdr:blipFill>
        <a:blip xmlns:r="http://schemas.openxmlformats.org/officeDocument/2006/relationships" r:embed="rId6"/>
        <a:stretch>
          <a:fillRect/>
        </a:stretch>
      </xdr:blipFill>
      <xdr:spPr>
        <a:xfrm>
          <a:off x="17618074" y="289984"/>
          <a:ext cx="1528004" cy="19125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18</xdr:col>
      <xdr:colOff>759101</xdr:colOff>
      <xdr:row>2</xdr:row>
      <xdr:rowOff>998</xdr:rowOff>
    </xdr:from>
    <xdr:to>
      <xdr:col>23</xdr:col>
      <xdr:colOff>538370</xdr:colOff>
      <xdr:row>2</xdr:row>
      <xdr:rowOff>998</xdr:rowOff>
    </xdr:to>
    <xdr:grpSp>
      <xdr:nvGrpSpPr>
        <xdr:cNvPr id="2" name="Group 8">
          <a:extLst>
            <a:ext uri="{FF2B5EF4-FFF2-40B4-BE49-F238E27FC236}">
              <a16:creationId xmlns:a16="http://schemas.microsoft.com/office/drawing/2014/main" id="{C5DD70FA-7200-4CE7-A256-F7A4034D1F9F}"/>
            </a:ext>
          </a:extLst>
        </xdr:cNvPr>
        <xdr:cNvGrpSpPr>
          <a:grpSpLocks/>
        </xdr:cNvGrpSpPr>
      </xdr:nvGrpSpPr>
      <xdr:grpSpPr bwMode="auto">
        <a:xfrm>
          <a:off x="26226834" y="500531"/>
          <a:ext cx="5773669" cy="0"/>
          <a:chOff x="2381" y="720"/>
          <a:chExt cx="3154" cy="65"/>
        </a:xfrm>
      </xdr:grpSpPr>
      <xdr:pic>
        <xdr:nvPicPr>
          <xdr:cNvPr id="3" name="6 Imagen">
            <a:extLst>
              <a:ext uri="{FF2B5EF4-FFF2-40B4-BE49-F238E27FC236}">
                <a16:creationId xmlns:a16="http://schemas.microsoft.com/office/drawing/2014/main" id="{A537C630-A89D-41CC-AF58-1CC78BB89EA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4" name="7 Imagen">
            <a:extLst>
              <a:ext uri="{FF2B5EF4-FFF2-40B4-BE49-F238E27FC236}">
                <a16:creationId xmlns:a16="http://schemas.microsoft.com/office/drawing/2014/main" id="{A451A5F5-0823-4F2B-8CB7-B78079CA4AB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0</xdr:col>
      <xdr:colOff>0</xdr:colOff>
      <xdr:row>0</xdr:row>
      <xdr:rowOff>28575</xdr:rowOff>
    </xdr:from>
    <xdr:to>
      <xdr:col>1</xdr:col>
      <xdr:colOff>1629833</xdr:colOff>
      <xdr:row>2</xdr:row>
      <xdr:rowOff>0</xdr:rowOff>
    </xdr:to>
    <xdr:pic>
      <xdr:nvPicPr>
        <xdr:cNvPr id="5" name="18 Imagen" descr="Logo CSJ RGB_01">
          <a:extLst>
            <a:ext uri="{FF2B5EF4-FFF2-40B4-BE49-F238E27FC236}">
              <a16:creationId xmlns:a16="http://schemas.microsoft.com/office/drawing/2014/main" id="{B5C022E1-B2B4-42D7-B37D-57CAE621AC2D}"/>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28575"/>
          <a:ext cx="1934633"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1873250</xdr:colOff>
      <xdr:row>0</xdr:row>
      <xdr:rowOff>0</xdr:rowOff>
    </xdr:from>
    <xdr:to>
      <xdr:col>13</xdr:col>
      <xdr:colOff>23283</xdr:colOff>
      <xdr:row>0</xdr:row>
      <xdr:rowOff>273504</xdr:rowOff>
    </xdr:to>
    <xdr:sp macro="" textlink="">
      <xdr:nvSpPr>
        <xdr:cNvPr id="6" name="CuadroTexto 4">
          <a:extLst>
            <a:ext uri="{FF2B5EF4-FFF2-40B4-BE49-F238E27FC236}">
              <a16:creationId xmlns:a16="http://schemas.microsoft.com/office/drawing/2014/main" id="{C8F8F907-3409-4616-870C-26E888B53720}"/>
            </a:ext>
          </a:extLst>
        </xdr:cNvPr>
        <xdr:cNvSpPr txBox="1"/>
      </xdr:nvSpPr>
      <xdr:spPr>
        <a:xfrm>
          <a:off x="15236825" y="0"/>
          <a:ext cx="3379258" cy="27350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6</xdr:col>
      <xdr:colOff>0</xdr:colOff>
      <xdr:row>2</xdr:row>
      <xdr:rowOff>0</xdr:rowOff>
    </xdr:to>
    <xdr:grpSp>
      <xdr:nvGrpSpPr>
        <xdr:cNvPr id="7" name="Group 8">
          <a:extLst>
            <a:ext uri="{FF2B5EF4-FFF2-40B4-BE49-F238E27FC236}">
              <a16:creationId xmlns:a16="http://schemas.microsoft.com/office/drawing/2014/main" id="{028FA737-7128-4A78-9A42-628E3AE25EDA}"/>
            </a:ext>
          </a:extLst>
        </xdr:cNvPr>
        <xdr:cNvGrpSpPr>
          <a:grpSpLocks/>
        </xdr:cNvGrpSpPr>
      </xdr:nvGrpSpPr>
      <xdr:grpSpPr bwMode="auto">
        <a:xfrm>
          <a:off x="7598834" y="432858"/>
          <a:ext cx="1528233" cy="66675"/>
          <a:chOff x="2381" y="720"/>
          <a:chExt cx="3154" cy="65"/>
        </a:xfrm>
      </xdr:grpSpPr>
      <xdr:pic>
        <xdr:nvPicPr>
          <xdr:cNvPr id="8" name="6 Imagen">
            <a:extLst>
              <a:ext uri="{FF2B5EF4-FFF2-40B4-BE49-F238E27FC236}">
                <a16:creationId xmlns:a16="http://schemas.microsoft.com/office/drawing/2014/main" id="{8096A790-5F72-415A-8A21-ABF288C6BC7B}"/>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9" name="7 Imagen">
            <a:extLst>
              <a:ext uri="{FF2B5EF4-FFF2-40B4-BE49-F238E27FC236}">
                <a16:creationId xmlns:a16="http://schemas.microsoft.com/office/drawing/2014/main" id="{F7ED0812-E6F1-4361-933D-08A25D176F6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10</xdr:col>
      <xdr:colOff>2727324</xdr:colOff>
      <xdr:row>1</xdr:row>
      <xdr:rowOff>14817</xdr:rowOff>
    </xdr:from>
    <xdr:to>
      <xdr:col>11</xdr:col>
      <xdr:colOff>353191</xdr:colOff>
      <xdr:row>1</xdr:row>
      <xdr:rowOff>189143</xdr:rowOff>
    </xdr:to>
    <xdr:pic>
      <xdr:nvPicPr>
        <xdr:cNvPr id="10" name="Imagen 9">
          <a:extLst>
            <a:ext uri="{FF2B5EF4-FFF2-40B4-BE49-F238E27FC236}">
              <a16:creationId xmlns:a16="http://schemas.microsoft.com/office/drawing/2014/main" id="{72AF0F1B-C680-4AAE-B006-16E680AFC4BC}"/>
            </a:ext>
          </a:extLst>
        </xdr:cNvPr>
        <xdr:cNvPicPr>
          <a:picLocks noChangeAspect="1"/>
        </xdr:cNvPicPr>
      </xdr:nvPicPr>
      <xdr:blipFill>
        <a:blip xmlns:r="http://schemas.openxmlformats.org/officeDocument/2006/relationships" r:embed="rId6"/>
        <a:stretch>
          <a:fillRect/>
        </a:stretch>
      </xdr:blipFill>
      <xdr:spPr>
        <a:xfrm>
          <a:off x="16090899" y="291042"/>
          <a:ext cx="1532238" cy="19337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13</xdr:col>
      <xdr:colOff>261471</xdr:colOff>
      <xdr:row>0</xdr:row>
      <xdr:rowOff>0</xdr:rowOff>
    </xdr:from>
    <xdr:to>
      <xdr:col>13</xdr:col>
      <xdr:colOff>1979706</xdr:colOff>
      <xdr:row>1</xdr:row>
      <xdr:rowOff>328706</xdr:rowOff>
    </xdr:to>
    <xdr:sp macro="" textlink="">
      <xdr:nvSpPr>
        <xdr:cNvPr id="24" name="CuadroTexto 4">
          <a:extLst>
            <a:ext uri="{FF2B5EF4-FFF2-40B4-BE49-F238E27FC236}">
              <a16:creationId xmlns:a16="http://schemas.microsoft.com/office/drawing/2014/main" id="{1074F362-3851-49D7-9424-F61D70F83682}"/>
            </a:ext>
          </a:extLst>
        </xdr:cNvPr>
        <xdr:cNvSpPr txBox="1"/>
      </xdr:nvSpPr>
      <xdr:spPr>
        <a:xfrm>
          <a:off x="24077706" y="0"/>
          <a:ext cx="1718235" cy="612588"/>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3200" b="1">
              <a:solidFill>
                <a:schemeClr val="accent5">
                  <a:lumMod val="75000"/>
                </a:schemeClr>
              </a:solidFill>
            </a:rPr>
            <a:t>SIGCMA</a:t>
          </a:r>
          <a:endParaRPr lang="es-CO" sz="3200">
            <a:solidFill>
              <a:schemeClr val="accent5">
                <a:lumMod val="75000"/>
              </a:schemeClr>
            </a:solidFill>
          </a:endParaRPr>
        </a:p>
      </xdr:txBody>
    </xdr:sp>
    <xdr:clientData/>
  </xdr:twoCellAnchor>
  <xdr:twoCellAnchor>
    <xdr:from>
      <xdr:col>8</xdr:col>
      <xdr:colOff>783866</xdr:colOff>
      <xdr:row>2</xdr:row>
      <xdr:rowOff>2903</xdr:rowOff>
    </xdr:from>
    <xdr:to>
      <xdr:col>13</xdr:col>
      <xdr:colOff>538370</xdr:colOff>
      <xdr:row>2</xdr:row>
      <xdr:rowOff>2903</xdr:rowOff>
    </xdr:to>
    <xdr:grpSp>
      <xdr:nvGrpSpPr>
        <xdr:cNvPr id="25" name="Group 8">
          <a:extLst>
            <a:ext uri="{FF2B5EF4-FFF2-40B4-BE49-F238E27FC236}">
              <a16:creationId xmlns:a16="http://schemas.microsoft.com/office/drawing/2014/main" id="{C7D3ACF3-398E-4AF9-B072-CD4802A06FAF}"/>
            </a:ext>
          </a:extLst>
        </xdr:cNvPr>
        <xdr:cNvGrpSpPr>
          <a:grpSpLocks/>
        </xdr:cNvGrpSpPr>
      </xdr:nvGrpSpPr>
      <xdr:grpSpPr bwMode="auto">
        <a:xfrm>
          <a:off x="21020409" y="677817"/>
          <a:ext cx="8071190" cy="0"/>
          <a:chOff x="2381" y="720"/>
          <a:chExt cx="3154" cy="65"/>
        </a:xfrm>
      </xdr:grpSpPr>
      <xdr:pic>
        <xdr:nvPicPr>
          <xdr:cNvPr id="26" name="6 Imagen">
            <a:extLst>
              <a:ext uri="{FF2B5EF4-FFF2-40B4-BE49-F238E27FC236}">
                <a16:creationId xmlns:a16="http://schemas.microsoft.com/office/drawing/2014/main" id="{113649A5-EB7B-4906-B603-13BF927F1ED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7" name="7 Imagen">
            <a:extLst>
              <a:ext uri="{FF2B5EF4-FFF2-40B4-BE49-F238E27FC236}">
                <a16:creationId xmlns:a16="http://schemas.microsoft.com/office/drawing/2014/main" id="{6F937529-3616-438A-B711-E515D5B2588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0</xdr:col>
      <xdr:colOff>0</xdr:colOff>
      <xdr:row>0</xdr:row>
      <xdr:rowOff>28575</xdr:rowOff>
    </xdr:from>
    <xdr:to>
      <xdr:col>0</xdr:col>
      <xdr:colOff>1666875</xdr:colOff>
      <xdr:row>2</xdr:row>
      <xdr:rowOff>0</xdr:rowOff>
    </xdr:to>
    <xdr:pic>
      <xdr:nvPicPr>
        <xdr:cNvPr id="28" name="18 Imagen" descr="Logo CSJ RGB_01">
          <a:extLst>
            <a:ext uri="{FF2B5EF4-FFF2-40B4-BE49-F238E27FC236}">
              <a16:creationId xmlns:a16="http://schemas.microsoft.com/office/drawing/2014/main" id="{60FCB7A5-0AD7-4CB5-BB0C-382CA3AA4F33}"/>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28575"/>
          <a:ext cx="1369695" cy="4819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1101912</xdr:colOff>
      <xdr:row>0</xdr:row>
      <xdr:rowOff>0</xdr:rowOff>
    </xdr:from>
    <xdr:to>
      <xdr:col>6</xdr:col>
      <xdr:colOff>890121</xdr:colOff>
      <xdr:row>1</xdr:row>
      <xdr:rowOff>133349</xdr:rowOff>
    </xdr:to>
    <xdr:sp macro="" textlink="">
      <xdr:nvSpPr>
        <xdr:cNvPr id="29" name="CuadroTexto 4">
          <a:extLst>
            <a:ext uri="{FF2B5EF4-FFF2-40B4-BE49-F238E27FC236}">
              <a16:creationId xmlns:a16="http://schemas.microsoft.com/office/drawing/2014/main" id="{C40F7D99-8EC1-4735-B3D3-A082539C29FC}"/>
            </a:ext>
          </a:extLst>
        </xdr:cNvPr>
        <xdr:cNvSpPr txBox="1"/>
      </xdr:nvSpPr>
      <xdr:spPr>
        <a:xfrm>
          <a:off x="11131177" y="0"/>
          <a:ext cx="1682003" cy="424702"/>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editAs="oneCell">
    <xdr:from>
      <xdr:col>5</xdr:col>
      <xdr:colOff>1266824</xdr:colOff>
      <xdr:row>1</xdr:row>
      <xdr:rowOff>57150</xdr:rowOff>
    </xdr:from>
    <xdr:to>
      <xdr:col>6</xdr:col>
      <xdr:colOff>849631</xdr:colOff>
      <xdr:row>1</xdr:row>
      <xdr:rowOff>330781</xdr:rowOff>
    </xdr:to>
    <xdr:pic>
      <xdr:nvPicPr>
        <xdr:cNvPr id="33" name="Imagen 32">
          <a:extLst>
            <a:ext uri="{FF2B5EF4-FFF2-40B4-BE49-F238E27FC236}">
              <a16:creationId xmlns:a16="http://schemas.microsoft.com/office/drawing/2014/main" id="{6BF76D84-3635-46C2-9202-E80BD2763CA7}"/>
            </a:ext>
          </a:extLst>
        </xdr:cNvPr>
        <xdr:cNvPicPr>
          <a:picLocks noChangeAspect="1"/>
        </xdr:cNvPicPr>
      </xdr:nvPicPr>
      <xdr:blipFill>
        <a:blip xmlns:r="http://schemas.openxmlformats.org/officeDocument/2006/relationships" r:embed="rId4"/>
        <a:stretch>
          <a:fillRect/>
        </a:stretch>
      </xdr:blipFill>
      <xdr:spPr>
        <a:xfrm>
          <a:off x="6753224" y="339090"/>
          <a:ext cx="1533526" cy="18532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13</xdr:col>
      <xdr:colOff>261471</xdr:colOff>
      <xdr:row>0</xdr:row>
      <xdr:rowOff>0</xdr:rowOff>
    </xdr:from>
    <xdr:to>
      <xdr:col>13</xdr:col>
      <xdr:colOff>1979706</xdr:colOff>
      <xdr:row>1</xdr:row>
      <xdr:rowOff>328706</xdr:rowOff>
    </xdr:to>
    <xdr:sp macro="" textlink="">
      <xdr:nvSpPr>
        <xdr:cNvPr id="2" name="CuadroTexto 4">
          <a:extLst>
            <a:ext uri="{FF2B5EF4-FFF2-40B4-BE49-F238E27FC236}">
              <a16:creationId xmlns:a16="http://schemas.microsoft.com/office/drawing/2014/main" id="{4DCEA07E-8C2B-4D16-A25E-AA24095AB5A7}"/>
            </a:ext>
          </a:extLst>
        </xdr:cNvPr>
        <xdr:cNvSpPr txBox="1"/>
      </xdr:nvSpPr>
      <xdr:spPr>
        <a:xfrm>
          <a:off x="26291391" y="0"/>
          <a:ext cx="1718235" cy="610646"/>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3200" b="1">
              <a:solidFill>
                <a:schemeClr val="accent5">
                  <a:lumMod val="75000"/>
                </a:schemeClr>
              </a:solidFill>
            </a:rPr>
            <a:t>SIGCMA</a:t>
          </a:r>
          <a:endParaRPr lang="es-CO" sz="3200">
            <a:solidFill>
              <a:schemeClr val="accent5">
                <a:lumMod val="75000"/>
              </a:schemeClr>
            </a:solidFill>
          </a:endParaRPr>
        </a:p>
      </xdr:txBody>
    </xdr:sp>
    <xdr:clientData/>
  </xdr:twoCellAnchor>
  <xdr:twoCellAnchor>
    <xdr:from>
      <xdr:col>8</xdr:col>
      <xdr:colOff>783866</xdr:colOff>
      <xdr:row>2</xdr:row>
      <xdr:rowOff>2903</xdr:rowOff>
    </xdr:from>
    <xdr:to>
      <xdr:col>13</xdr:col>
      <xdr:colOff>538370</xdr:colOff>
      <xdr:row>2</xdr:row>
      <xdr:rowOff>2903</xdr:rowOff>
    </xdr:to>
    <xdr:grpSp>
      <xdr:nvGrpSpPr>
        <xdr:cNvPr id="3" name="Group 8">
          <a:extLst>
            <a:ext uri="{FF2B5EF4-FFF2-40B4-BE49-F238E27FC236}">
              <a16:creationId xmlns:a16="http://schemas.microsoft.com/office/drawing/2014/main" id="{53D5199C-7300-4B8A-82E9-4E4A8747FE5C}"/>
            </a:ext>
          </a:extLst>
        </xdr:cNvPr>
        <xdr:cNvGrpSpPr>
          <a:grpSpLocks/>
        </xdr:cNvGrpSpPr>
      </xdr:nvGrpSpPr>
      <xdr:grpSpPr bwMode="auto">
        <a:xfrm>
          <a:off x="21063952" y="677817"/>
          <a:ext cx="8071189" cy="0"/>
          <a:chOff x="2381" y="720"/>
          <a:chExt cx="3154" cy="65"/>
        </a:xfrm>
      </xdr:grpSpPr>
      <xdr:pic>
        <xdr:nvPicPr>
          <xdr:cNvPr id="4" name="6 Imagen">
            <a:extLst>
              <a:ext uri="{FF2B5EF4-FFF2-40B4-BE49-F238E27FC236}">
                <a16:creationId xmlns:a16="http://schemas.microsoft.com/office/drawing/2014/main" id="{33C95F74-0C48-4C1C-8C4C-FA6597D5D38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 name="7 Imagen">
            <a:extLst>
              <a:ext uri="{FF2B5EF4-FFF2-40B4-BE49-F238E27FC236}">
                <a16:creationId xmlns:a16="http://schemas.microsoft.com/office/drawing/2014/main" id="{E3621E7C-920A-4E0B-8F72-65ACAF960F7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0</xdr:col>
      <xdr:colOff>0</xdr:colOff>
      <xdr:row>0</xdr:row>
      <xdr:rowOff>28575</xdr:rowOff>
    </xdr:from>
    <xdr:to>
      <xdr:col>0</xdr:col>
      <xdr:colOff>1666875</xdr:colOff>
      <xdr:row>2</xdr:row>
      <xdr:rowOff>0</xdr:rowOff>
    </xdr:to>
    <xdr:pic>
      <xdr:nvPicPr>
        <xdr:cNvPr id="6" name="18 Imagen" descr="Logo CSJ RGB_01">
          <a:extLst>
            <a:ext uri="{FF2B5EF4-FFF2-40B4-BE49-F238E27FC236}">
              <a16:creationId xmlns:a16="http://schemas.microsoft.com/office/drawing/2014/main" id="{51821915-5638-4310-8120-E5DF5B5C610B}"/>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28575"/>
          <a:ext cx="1666875" cy="6496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1101912</xdr:colOff>
      <xdr:row>0</xdr:row>
      <xdr:rowOff>0</xdr:rowOff>
    </xdr:from>
    <xdr:to>
      <xdr:col>6</xdr:col>
      <xdr:colOff>890121</xdr:colOff>
      <xdr:row>1</xdr:row>
      <xdr:rowOff>133349</xdr:rowOff>
    </xdr:to>
    <xdr:sp macro="" textlink="">
      <xdr:nvSpPr>
        <xdr:cNvPr id="7" name="CuadroTexto 4">
          <a:extLst>
            <a:ext uri="{FF2B5EF4-FFF2-40B4-BE49-F238E27FC236}">
              <a16:creationId xmlns:a16="http://schemas.microsoft.com/office/drawing/2014/main" id="{AD0E7FF7-4873-44FD-B2A6-130EDC411F4F}"/>
            </a:ext>
          </a:extLst>
        </xdr:cNvPr>
        <xdr:cNvSpPr txBox="1"/>
      </xdr:nvSpPr>
      <xdr:spPr>
        <a:xfrm>
          <a:off x="11754672" y="0"/>
          <a:ext cx="1738929" cy="41528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editAs="oneCell">
    <xdr:from>
      <xdr:col>5</xdr:col>
      <xdr:colOff>1266824</xdr:colOff>
      <xdr:row>1</xdr:row>
      <xdr:rowOff>57150</xdr:rowOff>
    </xdr:from>
    <xdr:to>
      <xdr:col>6</xdr:col>
      <xdr:colOff>849631</xdr:colOff>
      <xdr:row>1</xdr:row>
      <xdr:rowOff>330781</xdr:rowOff>
    </xdr:to>
    <xdr:pic>
      <xdr:nvPicPr>
        <xdr:cNvPr id="8" name="Imagen 7">
          <a:extLst>
            <a:ext uri="{FF2B5EF4-FFF2-40B4-BE49-F238E27FC236}">
              <a16:creationId xmlns:a16="http://schemas.microsoft.com/office/drawing/2014/main" id="{C0F751A6-2079-4742-BF94-E3682CBB12FF}"/>
            </a:ext>
          </a:extLst>
        </xdr:cNvPr>
        <xdr:cNvPicPr>
          <a:picLocks noChangeAspect="1"/>
        </xdr:cNvPicPr>
      </xdr:nvPicPr>
      <xdr:blipFill>
        <a:blip xmlns:r="http://schemas.openxmlformats.org/officeDocument/2006/relationships" r:embed="rId4"/>
        <a:stretch>
          <a:fillRect/>
        </a:stretch>
      </xdr:blipFill>
      <xdr:spPr>
        <a:xfrm>
          <a:off x="11919584" y="339090"/>
          <a:ext cx="1533527" cy="27363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11</xdr:col>
      <xdr:colOff>510396</xdr:colOff>
      <xdr:row>0</xdr:row>
      <xdr:rowOff>141941</xdr:rowOff>
    </xdr:from>
    <xdr:to>
      <xdr:col>13</xdr:col>
      <xdr:colOff>387564</xdr:colOff>
      <xdr:row>2</xdr:row>
      <xdr:rowOff>226348</xdr:rowOff>
    </xdr:to>
    <xdr:pic>
      <xdr:nvPicPr>
        <xdr:cNvPr id="7" name="Imagen 6">
          <a:extLst>
            <a:ext uri="{FF2B5EF4-FFF2-40B4-BE49-F238E27FC236}">
              <a16:creationId xmlns:a16="http://schemas.microsoft.com/office/drawing/2014/main" id="{00000000-0008-0000-0500-000007000000}"/>
            </a:ext>
          </a:extLst>
        </xdr:cNvPr>
        <xdr:cNvPicPr>
          <a:picLocks noChangeAspect="1"/>
        </xdr:cNvPicPr>
      </xdr:nvPicPr>
      <xdr:blipFill>
        <a:blip xmlns:r="http://schemas.openxmlformats.org/officeDocument/2006/relationships" r:embed="rId1"/>
        <a:stretch>
          <a:fillRect/>
        </a:stretch>
      </xdr:blipFill>
      <xdr:spPr>
        <a:xfrm>
          <a:off x="21936043" y="141941"/>
          <a:ext cx="2110875" cy="764231"/>
        </a:xfrm>
        <a:prstGeom prst="rect">
          <a:avLst/>
        </a:prstGeom>
      </xdr:spPr>
    </xdr:pic>
    <xdr:clientData/>
  </xdr:twoCellAnchor>
  <xdr:twoCellAnchor>
    <xdr:from>
      <xdr:col>11</xdr:col>
      <xdr:colOff>724648</xdr:colOff>
      <xdr:row>0</xdr:row>
      <xdr:rowOff>141941</xdr:rowOff>
    </xdr:from>
    <xdr:to>
      <xdr:col>16</xdr:col>
      <xdr:colOff>558054</xdr:colOff>
      <xdr:row>2</xdr:row>
      <xdr:rowOff>29882</xdr:rowOff>
    </xdr:to>
    <xdr:sp macro="" textlink="">
      <xdr:nvSpPr>
        <xdr:cNvPr id="8" name="CuadroTexto 4">
          <a:extLst>
            <a:ext uri="{FF2B5EF4-FFF2-40B4-BE49-F238E27FC236}">
              <a16:creationId xmlns:a16="http://schemas.microsoft.com/office/drawing/2014/main" id="{E27382F6-97CF-4B44-A01F-443F7DBF1243}"/>
            </a:ext>
          </a:extLst>
        </xdr:cNvPr>
        <xdr:cNvSpPr txBox="1"/>
      </xdr:nvSpPr>
      <xdr:spPr>
        <a:xfrm>
          <a:off x="22150295" y="141941"/>
          <a:ext cx="5832288" cy="567765"/>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3200" b="1">
              <a:solidFill>
                <a:schemeClr val="accent5">
                  <a:lumMod val="75000"/>
                </a:schemeClr>
              </a:solidFill>
            </a:rPr>
            <a:t>SIGCMA</a:t>
          </a:r>
          <a:endParaRPr lang="es-CO" sz="3200">
            <a:solidFill>
              <a:schemeClr val="accent5">
                <a:lumMod val="75000"/>
              </a:schemeClr>
            </a:solidFill>
          </a:endParaRPr>
        </a:p>
      </xdr:txBody>
    </xdr:sp>
    <xdr:clientData/>
  </xdr:twoCellAnchor>
  <xdr:twoCellAnchor>
    <xdr:from>
      <xdr:col>0</xdr:col>
      <xdr:colOff>0</xdr:colOff>
      <xdr:row>0</xdr:row>
      <xdr:rowOff>28575</xdr:rowOff>
    </xdr:from>
    <xdr:to>
      <xdr:col>0</xdr:col>
      <xdr:colOff>1666875</xdr:colOff>
      <xdr:row>2</xdr:row>
      <xdr:rowOff>0</xdr:rowOff>
    </xdr:to>
    <xdr:pic>
      <xdr:nvPicPr>
        <xdr:cNvPr id="9" name="18 Imagen" descr="Logo CSJ RGB_01">
          <a:extLst>
            <a:ext uri="{FF2B5EF4-FFF2-40B4-BE49-F238E27FC236}">
              <a16:creationId xmlns:a16="http://schemas.microsoft.com/office/drawing/2014/main" id="{FAC1A5C3-497C-4829-91E9-A799D16F669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28575"/>
          <a:ext cx="1666875" cy="6496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6</xdr:col>
      <xdr:colOff>896470</xdr:colOff>
      <xdr:row>1</xdr:row>
      <xdr:rowOff>171449</xdr:rowOff>
    </xdr:to>
    <xdr:sp macro="" textlink="">
      <xdr:nvSpPr>
        <xdr:cNvPr id="10" name="CuadroTexto 4">
          <a:extLst>
            <a:ext uri="{FF2B5EF4-FFF2-40B4-BE49-F238E27FC236}">
              <a16:creationId xmlns:a16="http://schemas.microsoft.com/office/drawing/2014/main" id="{91866090-5662-4FE7-BC6B-9E08B2599FBD}"/>
            </a:ext>
          </a:extLst>
        </xdr:cNvPr>
        <xdr:cNvSpPr txBox="1"/>
      </xdr:nvSpPr>
      <xdr:spPr>
        <a:xfrm>
          <a:off x="11479530" y="38100"/>
          <a:ext cx="1685140" cy="41528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editAs="oneCell">
    <xdr:from>
      <xdr:col>5</xdr:col>
      <xdr:colOff>1269066</xdr:colOff>
      <xdr:row>0</xdr:row>
      <xdr:rowOff>243167</xdr:rowOff>
    </xdr:from>
    <xdr:to>
      <xdr:col>6</xdr:col>
      <xdr:colOff>851872</xdr:colOff>
      <xdr:row>2</xdr:row>
      <xdr:rowOff>341538</xdr:rowOff>
    </xdr:to>
    <xdr:pic>
      <xdr:nvPicPr>
        <xdr:cNvPr id="11" name="Imagen 10">
          <a:extLst>
            <a:ext uri="{FF2B5EF4-FFF2-40B4-BE49-F238E27FC236}">
              <a16:creationId xmlns:a16="http://schemas.microsoft.com/office/drawing/2014/main" id="{07D81F45-BC69-4853-91B4-0D369F5D2FEC}"/>
            </a:ext>
          </a:extLst>
        </xdr:cNvPr>
        <xdr:cNvPicPr>
          <a:picLocks noChangeAspect="1"/>
        </xdr:cNvPicPr>
      </xdr:nvPicPr>
      <xdr:blipFill>
        <a:blip xmlns:r="http://schemas.openxmlformats.org/officeDocument/2006/relationships" r:embed="rId1"/>
        <a:stretch>
          <a:fillRect/>
        </a:stretch>
      </xdr:blipFill>
      <xdr:spPr>
        <a:xfrm>
          <a:off x="11298331" y="243167"/>
          <a:ext cx="1476600" cy="78193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5</xdr:col>
      <xdr:colOff>659808</xdr:colOff>
      <xdr:row>2</xdr:row>
      <xdr:rowOff>0</xdr:rowOff>
    </xdr:from>
    <xdr:to>
      <xdr:col>6</xdr:col>
      <xdr:colOff>820859</xdr:colOff>
      <xdr:row>3</xdr:row>
      <xdr:rowOff>323466</xdr:rowOff>
    </xdr:to>
    <xdr:pic>
      <xdr:nvPicPr>
        <xdr:cNvPr id="7" name="Imagen 6">
          <a:extLst>
            <a:ext uri="{FF2B5EF4-FFF2-40B4-BE49-F238E27FC236}">
              <a16:creationId xmlns:a16="http://schemas.microsoft.com/office/drawing/2014/main" id="{00000000-0008-0000-0600-000007000000}"/>
            </a:ext>
          </a:extLst>
        </xdr:cNvPr>
        <xdr:cNvPicPr>
          <a:picLocks noChangeAspect="1"/>
        </xdr:cNvPicPr>
      </xdr:nvPicPr>
      <xdr:blipFill>
        <a:blip xmlns:r="http://schemas.openxmlformats.org/officeDocument/2006/relationships" r:embed="rId1"/>
        <a:stretch>
          <a:fillRect/>
        </a:stretch>
      </xdr:blipFill>
      <xdr:spPr>
        <a:xfrm>
          <a:off x="22119633" y="425734"/>
          <a:ext cx="2056526" cy="753773"/>
        </a:xfrm>
        <a:prstGeom prst="rect">
          <a:avLst/>
        </a:prstGeom>
      </xdr:spPr>
    </xdr:pic>
    <xdr:clientData/>
  </xdr:twoCellAnchor>
  <xdr:twoCellAnchor>
    <xdr:from>
      <xdr:col>18</xdr:col>
      <xdr:colOff>212912</xdr:colOff>
      <xdr:row>0</xdr:row>
      <xdr:rowOff>0</xdr:rowOff>
    </xdr:from>
    <xdr:to>
      <xdr:col>19</xdr:col>
      <xdr:colOff>974912</xdr:colOff>
      <xdr:row>2</xdr:row>
      <xdr:rowOff>0</xdr:rowOff>
    </xdr:to>
    <xdr:sp macro="" textlink="">
      <xdr:nvSpPr>
        <xdr:cNvPr id="12" name="CuadroTexto 4">
          <a:extLst>
            <a:ext uri="{FF2B5EF4-FFF2-40B4-BE49-F238E27FC236}">
              <a16:creationId xmlns:a16="http://schemas.microsoft.com/office/drawing/2014/main" id="{AE26F72D-D88D-4688-BB08-F470CC2727D3}"/>
            </a:ext>
          </a:extLst>
        </xdr:cNvPr>
        <xdr:cNvSpPr txBox="1"/>
      </xdr:nvSpPr>
      <xdr:spPr>
        <a:xfrm>
          <a:off x="28711712" y="0"/>
          <a:ext cx="1234440" cy="67818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3200" b="1">
              <a:solidFill>
                <a:schemeClr val="accent5">
                  <a:lumMod val="75000"/>
                </a:schemeClr>
              </a:solidFill>
            </a:rPr>
            <a:t>SIGCMA</a:t>
          </a:r>
          <a:endParaRPr lang="es-CO" sz="3200">
            <a:solidFill>
              <a:schemeClr val="accent5">
                <a:lumMod val="75000"/>
              </a:schemeClr>
            </a:solidFill>
          </a:endParaRPr>
        </a:p>
      </xdr:txBody>
    </xdr:sp>
    <xdr:clientData/>
  </xdr:twoCellAnchor>
  <xdr:twoCellAnchor>
    <xdr:from>
      <xdr:col>0</xdr:col>
      <xdr:colOff>0</xdr:colOff>
      <xdr:row>0</xdr:row>
      <xdr:rowOff>0</xdr:rowOff>
    </xdr:from>
    <xdr:to>
      <xdr:col>0</xdr:col>
      <xdr:colOff>1666875</xdr:colOff>
      <xdr:row>1</xdr:row>
      <xdr:rowOff>363631</xdr:rowOff>
    </xdr:to>
    <xdr:pic>
      <xdr:nvPicPr>
        <xdr:cNvPr id="13" name="18 Imagen" descr="Logo CSJ RGB_01">
          <a:extLst>
            <a:ext uri="{FF2B5EF4-FFF2-40B4-BE49-F238E27FC236}">
              <a16:creationId xmlns:a16="http://schemas.microsoft.com/office/drawing/2014/main" id="{81AC3EBE-935C-46D5-9A1D-428ADC8442A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0"/>
          <a:ext cx="1666875" cy="6549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6</xdr:col>
      <xdr:colOff>896470</xdr:colOff>
      <xdr:row>1</xdr:row>
      <xdr:rowOff>171449</xdr:rowOff>
    </xdr:to>
    <xdr:sp macro="" textlink="">
      <xdr:nvSpPr>
        <xdr:cNvPr id="14" name="CuadroTexto 4">
          <a:extLst>
            <a:ext uri="{FF2B5EF4-FFF2-40B4-BE49-F238E27FC236}">
              <a16:creationId xmlns:a16="http://schemas.microsoft.com/office/drawing/2014/main" id="{B09DF1C8-AC04-4156-BA25-87963E39AF7F}"/>
            </a:ext>
          </a:extLst>
        </xdr:cNvPr>
        <xdr:cNvSpPr txBox="1"/>
      </xdr:nvSpPr>
      <xdr:spPr>
        <a:xfrm>
          <a:off x="11479530" y="38100"/>
          <a:ext cx="1685140" cy="41528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editAs="oneCell">
    <xdr:from>
      <xdr:col>5</xdr:col>
      <xdr:colOff>1392330</xdr:colOff>
      <xdr:row>0</xdr:row>
      <xdr:rowOff>164726</xdr:rowOff>
    </xdr:from>
    <xdr:to>
      <xdr:col>6</xdr:col>
      <xdr:colOff>975136</xdr:colOff>
      <xdr:row>2</xdr:row>
      <xdr:rowOff>161365</xdr:rowOff>
    </xdr:to>
    <xdr:pic>
      <xdr:nvPicPr>
        <xdr:cNvPr id="15" name="Imagen 14">
          <a:extLst>
            <a:ext uri="{FF2B5EF4-FFF2-40B4-BE49-F238E27FC236}">
              <a16:creationId xmlns:a16="http://schemas.microsoft.com/office/drawing/2014/main" id="{3F9EBE58-4B0A-44AC-8E89-8FD9E6F8A512}"/>
            </a:ext>
          </a:extLst>
        </xdr:cNvPr>
        <xdr:cNvPicPr>
          <a:picLocks noChangeAspect="1"/>
        </xdr:cNvPicPr>
      </xdr:nvPicPr>
      <xdr:blipFill>
        <a:blip xmlns:r="http://schemas.openxmlformats.org/officeDocument/2006/relationships" r:embed="rId1"/>
        <a:stretch>
          <a:fillRect/>
        </a:stretch>
      </xdr:blipFill>
      <xdr:spPr>
        <a:xfrm>
          <a:off x="11701742" y="164726"/>
          <a:ext cx="1537112" cy="66899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hyperlink" Target="https://etbcsj-my.sharepoint.com/personal/sectriadm_cendoj_ramajudicial_gov_co/_layouts/15/onedrive.aspx?id=%2Fpersonal%2Fsectriadm%5Fcendoj%5Framajudicial%5Fgov%5Fco%2FDocuments%2FDERECHOS%20DE%20PETICI%C3%92N%2FCONSTANCIA%20DE%20EJECUTORIA%20TRAMITADAS&amp;ct=1626452850639&amp;or=OWA%2DNT&amp;cid=d3c3e486%2D0d32%2D1eee%2Dabea%2Dd8b8977b3578&amp;originalPath=aHR0cHM6Ly9ldGJjc2otbXkuc2hhcmVwb2ludC5jb20vOmY6L2cvcGVyc29uYWwvc2VjdHJpYWRtX2NlbmRval9yYW1hanVkaWNpYWxfZ292X2NvL0V2NHlXLWFKUENSR2hueDNpMktvSko0Qi1nQTFaUWhfdnRWX01jNmg0XzVtUmc%5FcnRpbWU9YWZkdW5IWkkyVWc" TargetMode="External"/><Relationship Id="rId13" Type="http://schemas.openxmlformats.org/officeDocument/2006/relationships/hyperlink" Target="https://etbcsj-my.sharepoint.com/:x:/r/personal/sigdesajvpar_cendoj_ramajudicial_gov_co/_layouts/15/Doc.aspx?sourcedoc=%7B0DA202EE-C58B-4EE8-9444-5A5432E95E7F%7D&amp;file=Matriz%20de%20Riesgos%20JURIS.%20CONT-ADMON%20(18-07-2021).xlsx&amp;action=default&amp;mobileredirect=true" TargetMode="External"/><Relationship Id="rId18" Type="http://schemas.openxmlformats.org/officeDocument/2006/relationships/printerSettings" Target="../printerSettings/printerSettings5.bin"/><Relationship Id="rId3" Type="http://schemas.openxmlformats.org/officeDocument/2006/relationships/hyperlink" Target="https://etbcsj-my.sharepoint.com/personal/des04tacsr_cendoj_ramajudicial_gov_co/_layouts/15/onedrive.aspx?ct=1626285011776&amp;or=OWA%2DNT&amp;cid=ff7b2d30%2D6d9e%2D2407%2D853a%2Dbff72848b195&amp;originalPath=aHR0cHM6Ly9ldGJjc2otbXkuc2hhcmVwb2ludC5jb20vOmY6L2cvcGVyc29uYWwvZGVzMDR0YWNzcl9jZW5kb2pfcmFtYWp1ZGljaWFsX2dvdl9jby9FanR5R3NiNkhqMUpzUlZDMWJ5cmZnSUJkRUtfTy1yQm9EeWliV1hpeDR3dW93P3J0aW1lPXV5SVYxZTlHMlVn&amp;id=%2Fpersonal%2Fdes04tacsr%5Fcendoj%5Framajudicial%5Fgov%5Fco%2FDocuments%2FDespacho%2004%2F2021" TargetMode="External"/><Relationship Id="rId7" Type="http://schemas.openxmlformats.org/officeDocument/2006/relationships/hyperlink" Target="https://etbcsj-my.sharepoint.com/personal/sectriadm_cendoj_ramajudicial_gov_co/_layouts/15/onedrive.aspx?ct=1626452789173&amp;or=OWA%2DNT&amp;cid=d92fe422%2D9ec2%2D870b%2D28e1%2Dcefd6a35c336&amp;originalPath=aHR0cHM6Ly9ldGJjc2otbXkuc2hhcmVwb2ludC5jb20vOmY6L2cvcGVyc29uYWwvc2VjdHJpYWRtX2NlbmRval9yYW1hanVkaWNpYWxfZ292X2NvL0VsQ0o1dDhRUTJCQWozY0U1a21hMFhJQklBQV9XUFhPeUhkVVVIV1ZKS3Z1NEE%5FcnRpbWU9SWFWcGVYWkkyVWc&amp;id=%2Fpersonal%2Fsectriadm%5Fcendoj%5Framajudicial%5Fgov%5Fco%2FDocuments%2FDERECHOS%20DE%20PETICI%C3%92N%2FDERECHOS%20DE%20PETICI%C3%93N%20RESUELTOS" TargetMode="External"/><Relationship Id="rId12" Type="http://schemas.openxmlformats.org/officeDocument/2006/relationships/hyperlink" Target="https://etbcsj-my.sharepoint.com/personal/des04tacsr_cendoj_ramajudicial_gov_co/_layouts/15/onedrive.aspx?ct=1626285011776&amp;or=OWA%2DNT&amp;cid=ff7b2d30%2D6d9e%2D2407%2D853a%2Dbff72848b195&amp;originalPath=aHR0cHM6Ly9ldGJjc2otbXkuc2hhcmVwb2ludC5jb20vOmY6L2cvcGVyc29uYWwvZGVzMDR0YWNzcl9jZW5kb2pfcmFtYWp1ZGljaWFsX2dvdl9jby9FanR5R3NiNkhqMUpzUlZDMWJ5cmZnSUJkRUtfTy1yQm9EeWliV1hpeDR3dW93P3J0aW1lPXV5SVYxZTlHMlVn&amp;id=%2Fpersonal%2Fdes04tacsr%5Fcendoj%5Framajudicial%5Fgov%5Fco%2FDocuments%2FDespacho%2004%2F2021" TargetMode="External"/><Relationship Id="rId17" Type="http://schemas.openxmlformats.org/officeDocument/2006/relationships/hyperlink" Target="https://etbcsj-my.sharepoint.com/personal/sectriadm_cendoj_ramajudicial_gov_co/_layouts/15/onedrive.aspx?ct=1626452926468&amp;or=OWA%2DNT&amp;cid=7844486e%2D36d4%2Dfa0e%2Dfee1%2D3b5953a8e9ba&amp;originalPath=aHR0cHM6Ly9ldGJjc2otbXkuc2hhcmVwb2ludC5jb20vOmY6L2cvcGVyc29uYWwvc2VjdHJpYWRtX2NlbmRval9yYW1hanVkaWNpYWxfZ292X2NvL0V2TWYxUDlZdEhwQ2xhVWk4LU5tbE1zQmQ5R0M3VlFfV1EwX1BmeG9qMTlLT0E%5FcnRpbWU9T1R5N3lYWkkyVWc&amp;id=%2Fpersonal%2Fsectriadm%5Fcendoj%5Framajudicial%5Fgov%5Fco%2FDocuments%2FSIGCMA%20SECRETARIA%2FCalificacionesEmpleadosSecretaria%2F2020" TargetMode="External"/><Relationship Id="rId2" Type="http://schemas.openxmlformats.org/officeDocument/2006/relationships/hyperlink" Target="https://etbcsj-my.sharepoint.com/:w:/r/personal/sigdesajvpar_cendoj_ramajudicial_gov_co/_layouts/15/Doc.aspx?sourcedoc=%7B591CAB13-0F96-4116-8BE3-85844FC72D0B%7D&amp;file=CONSTANCIA%20DE%20REPORTE%20ESTAD%C3%8DSTICO.docx&amp;action=default&amp;mobileredirect=true" TargetMode="External"/><Relationship Id="rId16" Type="http://schemas.openxmlformats.org/officeDocument/2006/relationships/hyperlink" Target="https://etbcsj-my.sharepoint.com/:w:/r/personal/sigdesajvpar_cendoj_ramajudicial_gov_co/_layouts/15/Doc.aspx?sourcedoc=%7B25E55198-E130-4C59-978A-18FFDC29C354%7D&amp;file=Constancias%20de%20asistencia%20Comit%C3%A9s%20Nal%20SIGCMA.docx&amp;action=default&amp;mobileredirect=true" TargetMode="External"/><Relationship Id="rId1" Type="http://schemas.openxmlformats.org/officeDocument/2006/relationships/hyperlink" Target="https://etbcsj-my.sharepoint.com/:w:/r/personal/sigdesajvpar_cendoj_ramajudicial_gov_co/_layouts/15/Doc.aspx?sourcedoc=%7BC34D8A4A-81E2-4751-8D12-179BE9BCF62A%7D&amp;file=PLANEADOR%20DEL%20DESPACHO.docx&amp;action=default&amp;mobileredirect=true" TargetMode="External"/><Relationship Id="rId6" Type="http://schemas.openxmlformats.org/officeDocument/2006/relationships/hyperlink" Target="https://etbcsj-my.sharepoint.com/:x:/r/personal/sigdesajvpar_cendoj_ramajudicial_gov_co/_layouts/15/Doc.aspx?sourcedoc=%7B796CCBB2-27F0-4A53-82A1-63DEB7F3B98E%7D&amp;file=PHVA%201%20DEF%202021%20DPA%20definitiva%20(CORREGIDA).xlsx&amp;action=default&amp;mobileredirect=true" TargetMode="External"/><Relationship Id="rId11" Type="http://schemas.openxmlformats.org/officeDocument/2006/relationships/hyperlink" Target="https://etbcsj-my.sharepoint.com/personal/sectriadm_cendoj_ramajudicial_gov_co/_layouts/15/onedrive.aspx?ct=1626452926468&amp;or=OWA%2DNT&amp;cid=7844486e%2D36d4%2Dfa0e%2Dfee1%2D3b5953a8e9ba&amp;originalPath=aHR0cHM6Ly9ldGJjc2otbXkuc2hhcmVwb2ludC5jb20vOmY6L2cvcGVyc29uYWwvc2VjdHJpYWRtX2NlbmRval9yYW1hanVkaWNpYWxfZ292X2NvL0V2TWYxUDlZdEhwQ2xhVWk4LU5tbE1zQmQ5R0M3VlFfV1EwX1BmeG9qMTlLT0E%5FcnRpbWU9T1R5N3lYWkkyVWc&amp;id=%2Fpersonal%2Fsectriadm%5Fcendoj%5Framajudicial%5Fgov%5Fco%2FDocuments%2FSIGCMA%20SECRETARIA%2FSIGCMA%202021%2FProcesosDeApoyo%20%2D%20Acci%C3%B3n%20de%20Mejora2021" TargetMode="External"/><Relationship Id="rId5" Type="http://schemas.openxmlformats.org/officeDocument/2006/relationships/hyperlink" Target="https://www.ramajudicial.gov.co/web/secretaria-tribunal-administrativo-del-cesar" TargetMode="External"/><Relationship Id="rId15" Type="http://schemas.openxmlformats.org/officeDocument/2006/relationships/hyperlink" Target="https://etbcsj-my.sharepoint.com/personal/sectriadm_cendoj_ramajudicial_gov_co/_layouts/15/onedrive.aspx?ct=1626453088314&amp;or=OWA%2DNT&amp;cid=9d2c6a89%2D0365%2D3de0%2D0af4%2Db30aaf52b80d&amp;originalPath=aHR0cHM6Ly9ldGJjc2otbXkuc2hhcmVwb2ludC5jb20vOmY6L2cvcGVyc29uYWwvc2VjdHJpYWRtX2NlbmRval9yYW1hanVkaWNpYWxfZ292X2NvL0VvdWNpMFNsNWtkT3FhZFdfR2kxVjBFQlJhQW1sdWxyNzh3WktXQXdmckFFQXc%5FcnRpbWU9QTFhRUtuZEkyVWc&amp;id=%2Fpersonal%2Fsectriadm%5Fcendoj%5Framajudicial%5Fgov%5Fco%2FDocuments%2FSIGCMA%20SECRETARIA%2FSIGCMA%202021%2FTablaDeRetencionTutelas" TargetMode="External"/><Relationship Id="rId10" Type="http://schemas.openxmlformats.org/officeDocument/2006/relationships/hyperlink" Target="https://etbcsj-my.sharepoint.com/personal/sectriadm_cendoj_ramajudicial_gov_co/_layouts/15/onedrive.aspx?ct=1626452926468&amp;or=OWA%2DNT&amp;cid=7844486e%2D36d4%2Dfa0e%2Dfee1%2D3b5953a8e9ba&amp;originalPath=aHR0cHM6Ly9ldGJjc2otbXkuc2hhcmVwb2ludC5jb20vOmY6L2cvcGVyc29uYWwvc2VjdHJpYWRtX2NlbmRval9yYW1hanVkaWNpYWxfZ292X2NvL0V2TWYxUDlZdEhwQ2xhVWk4LU5tbE1zQmQ5R0M3VlFfV1EwX1BmeG9qMTlLT0E%5FcnRpbWU9T1R5N3lYWkkyVWc&amp;id=%2Fpersonal%2Fsectriadm%5Fcendoj%5Framajudicial%5Fgov%5Fco%2FDocuments%2FSIGCMA%20SECRETARIA%2FSIGCMA%202021%2FPlanAccion%20%2D%20Descongestion%20%2DAccionesMejora2021%2FPLAN%20DE%20DESCONGESTION%20AREA%20DE%20REPARTO" TargetMode="External"/><Relationship Id="rId19" Type="http://schemas.openxmlformats.org/officeDocument/2006/relationships/drawing" Target="../drawings/drawing5.xml"/><Relationship Id="rId4" Type="http://schemas.openxmlformats.org/officeDocument/2006/relationships/hyperlink" Target="https://www.ramajudicial.gov.co/web/sistema-integrado-gestion-de-la-calidad-y-el-medio-ambiente/comite-nacional-sigcma-2021" TargetMode="External"/><Relationship Id="rId9" Type="http://schemas.openxmlformats.org/officeDocument/2006/relationships/hyperlink" Target="https://etbcsj-my.sharepoint.com/personal/sectriadm_cendoj_ramajudicial_gov_co/_layouts/15/onedrive.aspx?id=%2Fpersonal%2Fsectriadm%5Fcendoj%5Framajudicial%5Fgov%5Fco%2FDocuments%2FEXPEDIENTES%20DIGITALES&amp;ct=1626453088314&amp;or=OWA%2DNT&amp;cid=9d2c6a89%2D0365%2D3de0%2D0af4%2Db30aaf52b80d&amp;originalPath=aHR0cHM6Ly9ldGJjc2otbXkuc2hhcmVwb2ludC5jb20vOmY6L2cvcGVyc29uYWwvc2VjdHJpYWRtX2NlbmRval9yYW1hanVkaWNpYWxfZ292X2NvL0VvdWNpMFNsNWtkT3FhZFdfR2kxVjBFQlJhQW1sdWxyNzh3WktXQXdmckFFQXc%5FcnRpbWU9QTFhRUtuZEkyVWc" TargetMode="External"/><Relationship Id="rId14" Type="http://schemas.openxmlformats.org/officeDocument/2006/relationships/hyperlink" Target="https://etbcsj-my.sharepoint.com/personal/des04tacsr_cendoj_ramajudicial_gov_co/_layouts/15/onedrive.aspx?ct=1626285011776&amp;or=OWA%2DNT&amp;cid=ff7b2d30%2D6d9e%2D2407%2D853a%2Dbff72848b195&amp;originalPath=aHR0cHM6Ly9ldGJjc2otbXkuc2hhcmVwb2ludC5jb20vOmY6L2cvcGVyc29uYWwvZGVzMDR0YWNzcl9jZW5kb2pfcmFtYWp1ZGljaWFsX2dvdl9jby9FanR5R3NiNkhqMUpzUlZDMWJ5cmZnSUJkRUtfTy1yQm9EeWliV1hpeDR3dW93P3J0aW1lPXV5SVYxZTlHMlVn&amp;id=%2Fpersonal%2Fdes04tacsr%5Fcendoj%5Framajudicial%5Fgov%5Fco%2FDocuments%2FDespacho%2004%2F2021%2FCAPACITACIONES" TargetMode="External"/></Relationships>
</file>

<file path=xl/worksheets/_rels/sheet6.xml.rels><?xml version="1.0" encoding="UTF-8" standalone="yes"?>
<Relationships xmlns="http://schemas.openxmlformats.org/package/2006/relationships"><Relationship Id="rId8" Type="http://schemas.openxmlformats.org/officeDocument/2006/relationships/hyperlink" Target="https://etbcsj-my.sharepoint.com/personal/sectriadm_cendoj_ramajudicial_gov_co/_layouts/15/onedrive.aspx?id=%2Fpersonal%2Fsectriadm%5Fcendoj%5Framajudicial%5Fgov%5Fco%2FDocuments%2FDERECHOS%20DE%20PETICI%C3%92N%2FCONSTANCIA%20DE%20EJECUTORIA%20TRAMITADAS&amp;ct=1626452850639&amp;or=OWA%2DNT&amp;cid=d3c3e486%2D0d32%2D1eee%2Dabea%2Dd8b8977b3578&amp;originalPath=aHR0cHM6Ly9ldGJjc2otbXkuc2hhcmVwb2ludC5jb20vOmY6L2cvcGVyc29uYWwvc2VjdHJpYWRtX2NlbmRval9yYW1hanVkaWNpYWxfZ292X2NvL0V2NHlXLWFKUENSR2hueDNpMktvSko0Qi1nQTFaUWhfdnRWX01jNmg0XzVtUmc%5FcnRpbWU9YWZkdW5IWkkyVWc" TargetMode="External"/><Relationship Id="rId13" Type="http://schemas.openxmlformats.org/officeDocument/2006/relationships/hyperlink" Target="https://etbcsj-my.sharepoint.com/personal/sectriadm_cendoj_ramajudicial_gov_co/_layouts/15/onedrive.aspx?ct=1626452926468&amp;or=OWA%2DNT&amp;cid=7844486e%2D36d4%2Dfa0e%2Dfee1%2D3b5953a8e9ba&amp;originalPath=aHR0cHM6Ly9ldGJjc2otbXkuc2hhcmVwb2ludC5jb20vOmY6L2cvcGVyc29uYWwvc2VjdHJpYWRtX2NlbmRval9yYW1hanVkaWNpYWxfZ292X2NvL0V2TWYxUDlZdEhwQ2xhVWk4LU5tbE1zQmQ5R0M3VlFfV1EwX1BmeG9qMTlLT0E%5FcnRpbWU9T1R5N3lYWkkyVWc&amp;id=%2Fpersonal%2Fsectriadm%5Fcendoj%5Framajudicial%5Fgov%5Fco%2FDocuments%2FSIGCMA%20SECRETARIA%2FSIGCMA%202021%2FTitJudiciales%2DConciliaciones%2DPrescripcion%2FPrescripcion%2F2021" TargetMode="External"/><Relationship Id="rId18" Type="http://schemas.openxmlformats.org/officeDocument/2006/relationships/hyperlink" Target="https://etbcsj-my.sharepoint.com/:w:/r/personal/sigdesajvpar_cendoj_ramajudicial_gov_co/_layouts/15/Doc.aspx?sourcedoc=%7B25E55198-E130-4C59-978A-18FFDC29C354%7D&amp;file=Constancias%20de%20asistencia%20Comit%C3%A9s%20Nal%20SIGCMA.docx&amp;action=default&amp;mobileredirect=true" TargetMode="External"/><Relationship Id="rId3" Type="http://schemas.openxmlformats.org/officeDocument/2006/relationships/hyperlink" Target="https://www.ramajudicial.gov.co/web/sistema-integrado-gestion-de-la-calidad-y-el-medio-ambiente/comite-nacional-sigcma-2021" TargetMode="External"/><Relationship Id="rId21" Type="http://schemas.openxmlformats.org/officeDocument/2006/relationships/drawing" Target="../drawings/drawing6.xml"/><Relationship Id="rId7" Type="http://schemas.openxmlformats.org/officeDocument/2006/relationships/hyperlink" Target="https://etbcsj-my.sharepoint.com/personal/sectriadm_cendoj_ramajudicial_gov_co/_layouts/15/onedrive.aspx?ct=1626452789173&amp;or=OWA%2DNT&amp;cid=d92fe422%2D9ec2%2D870b%2D28e1%2Dcefd6a35c336&amp;originalPath=aHR0cHM6Ly9ldGJjc2otbXkuc2hhcmVwb2ludC5jb20vOmY6L2cvcGVyc29uYWwvc2VjdHJpYWRtX2NlbmRval9yYW1hanVkaWNpYWxfZ292X2NvL0VsQ0o1dDhRUTJCQWozY0U1a21hMFhJQklBQV9XUFhPeUhkVVVIV1ZKS3Z1NEE%5FcnRpbWU9SWFWcGVYWkkyVWc&amp;id=%2Fpersonal%2Fsectriadm%5Fcendoj%5Framajudicial%5Fgov%5Fco%2FDocuments%2FDERECHOS%20DE%20PETICI%C3%92N%2FDERECHOS%20DE%20PETICI%C3%93N%20RESUELTOS" TargetMode="External"/><Relationship Id="rId12" Type="http://schemas.openxmlformats.org/officeDocument/2006/relationships/hyperlink" Target="https://etbcsj-my.sharepoint.com/personal/des04tacsr_cendoj_ramajudicial_gov_co/_layouts/15/onedrive.aspx?ct=1626285011776&amp;or=OWA%2DNT&amp;cid=ff7b2d30%2D6d9e%2D2407%2D853a%2Dbff72848b195&amp;originalPath=aHR0cHM6Ly9ldGJjc2otbXkuc2hhcmVwb2ludC5jb20vOmY6L2cvcGVyc29uYWwvZGVzMDR0YWNzcl9jZW5kb2pfcmFtYWp1ZGljaWFsX2dvdl9jby9FanR5R3NiNkhqMUpzUlZDMWJ5cmZnSUJkRUtfTy1yQm9EeWliV1hpeDR3dW93P3J0aW1lPXV5SVYxZTlHMlVn&amp;id=%2Fpersonal%2Fdes04tacsr%5Fcendoj%5Framajudicial%5Fgov%5Fco%2FDocuments%2FDespacho%2004%2F2021" TargetMode="External"/><Relationship Id="rId17" Type="http://schemas.openxmlformats.org/officeDocument/2006/relationships/hyperlink" Target="https://etbcsj-my.sharepoint.com/personal/sectriadm_cendoj_ramajudicial_gov_co/_layouts/15/onedrive.aspx?ct=1626453088314&amp;or=OWA%2DNT&amp;cid=9d2c6a89%2D0365%2D3de0%2D0af4%2Db30aaf52b80d&amp;originalPath=aHR0cHM6Ly9ldGJjc2otbXkuc2hhcmVwb2ludC5jb20vOmY6L2cvcGVyc29uYWwvc2VjdHJpYWRtX2NlbmRval9yYW1hanVkaWNpYWxfZ292X2NvL0VvdWNpMFNsNWtkT3FhZFdfR2kxVjBFQlJhQW1sdWxyNzh3WktXQXdmckFFQXc%5FcnRpbWU9QTFhRUtuZEkyVWc&amp;id=%2Fpersonal%2Fsectriadm%5Fcendoj%5Framajudicial%5Fgov%5Fco%2FDocuments%2FSIGCMA%20SECRETARIA%2FSIGCMA%202021%2FTablaDeRetencionTutelas" TargetMode="External"/><Relationship Id="rId2" Type="http://schemas.openxmlformats.org/officeDocument/2006/relationships/hyperlink" Target="https://etbcsj-my.sharepoint.com/personal/des04tacsr_cendoj_ramajudicial_gov_co/_layouts/15/onedrive.aspx?ct=1626285011776&amp;or=OWA%2DNT&amp;cid=ff7b2d30%2D6d9e%2D2407%2D853a%2Dbff72848b195&amp;originalPath=aHR0cHM6Ly9ldGJjc2otbXkuc2hhcmVwb2ludC5jb20vOmY6L2cvcGVyc29uYWwvZGVzMDR0YWNzcl9jZW5kb2pfcmFtYWp1ZGljaWFsX2dvdl9jby9FanR5R3NiNkhqMUpzUlZDMWJ5cmZnSUJkRUtfTy1yQm9EeWliV1hpeDR3dW93P3J0aW1lPXV5SVYxZTlHMlVn&amp;id=%2Fpersonal%2Fdes04tacsr%5Fcendoj%5Framajudicial%5Fgov%5Fco%2FDocuments%2FDespacho%2004%2F2021" TargetMode="External"/><Relationship Id="rId16" Type="http://schemas.openxmlformats.org/officeDocument/2006/relationships/hyperlink" Target="https://etbcsj-my.sharepoint.com/personal/des04tacsr_cendoj_ramajudicial_gov_co/_layouts/15/onedrive.aspx?ct=1626285011776&amp;or=OWA%2DNT&amp;cid=ff7b2d30%2D6d9e%2D2407%2D853a%2Dbff72848b195&amp;originalPath=aHR0cHM6Ly9ldGJjc2otbXkuc2hhcmVwb2ludC5jb20vOmY6L2cvcGVyc29uYWwvZGVzMDR0YWNzcl9jZW5kb2pfcmFtYWp1ZGljaWFsX2dvdl9jby9FanR5R3NiNkhqMUpzUlZDMWJ5cmZnSUJkRUtfTy1yQm9EeWliV1hpeDR3dW93P3J0aW1lPXV5SVYxZTlHMlVn&amp;id=%2Fpersonal%2Fdes04tacsr%5Fcendoj%5Framajudicial%5Fgov%5Fco%2FDocuments%2FDespacho%2004%2F2021%2FCAPACITACIONES" TargetMode="External"/><Relationship Id="rId20" Type="http://schemas.openxmlformats.org/officeDocument/2006/relationships/printerSettings" Target="../printerSettings/printerSettings6.bin"/><Relationship Id="rId1" Type="http://schemas.openxmlformats.org/officeDocument/2006/relationships/hyperlink" Target="https://etbcsj-my.sharepoint.com/:w:/r/personal/sigdesajvpar_cendoj_ramajudicial_gov_co/_layouts/15/Doc.aspx?sourcedoc=%7BC34D8A4A-81E2-4751-8D12-179BE9BCF62A%7D&amp;file=PLANEADOR%20DEL%20DESPACHO.docx&amp;action=default&amp;mobileredirect=true" TargetMode="External"/><Relationship Id="rId6" Type="http://schemas.openxmlformats.org/officeDocument/2006/relationships/hyperlink" Target="https://etbcsj-my.sharepoint.com/:w:/r/personal/sigdesajvpar_cendoj_ramajudicial_gov_co/_layouts/15/Doc.aspx?sourcedoc=%7B591CAB13-0F96-4116-8BE3-85844FC72D0B%7D&amp;file=CONSTANCIA%20DE%20REPORTE%20ESTAD%C3%8DSTICO.docx&amp;action=default&amp;mobileredirect=true" TargetMode="External"/><Relationship Id="rId11" Type="http://schemas.openxmlformats.org/officeDocument/2006/relationships/hyperlink" Target="https://etbcsj-my.sharepoint.com/personal/sectriadm_cendoj_ramajudicial_gov_co/_layouts/15/onedrive.aspx?ct=1626452926468&amp;or=OWA%2DNT&amp;cid=7844486e%2D36d4%2Dfa0e%2Dfee1%2D3b5953a8e9ba&amp;originalPath=aHR0cHM6Ly9ldGJjc2otbXkuc2hhcmVwb2ludC5jb20vOmY6L2cvcGVyc29uYWwvc2VjdHJpYWRtX2NlbmRval9yYW1hanVkaWNpYWxfZ292X2NvL0V2TWYxUDlZdEhwQ2xhVWk4LU5tbE1zQmQ5R0M3VlFfV1EwX1BmeG9qMTlLT0E%5FcnRpbWU9T1R5N3lYWkkyVWc&amp;id=%2Fpersonal%2Fsectriadm%5Fcendoj%5Framajudicial%5Fgov%5Fco%2FDocuments%2FSIGCMA%20SECRETARIA%2FSIGCMA%202021%2FProcesosDeApoyo%20%2D%20Acci%C3%B3n%20de%20Mejora2021" TargetMode="External"/><Relationship Id="rId5" Type="http://schemas.openxmlformats.org/officeDocument/2006/relationships/hyperlink" Target="https://etbcsj-my.sharepoint.com/:x:/r/personal/sigdesajvpar_cendoj_ramajudicial_gov_co/_layouts/15/Doc.aspx?sourcedoc=%7B796CCBB2-27F0-4A53-82A1-63DEB7F3B98E%7D&amp;file=PHVA%201%20DEF%202021%20DPA%20definitiva%20(CORREGIDA).xlsx&amp;action=default&amp;mobileredirect=true" TargetMode="External"/><Relationship Id="rId15" Type="http://schemas.openxmlformats.org/officeDocument/2006/relationships/hyperlink" Target="https://etbcsj-my.sharepoint.com/personal/des04tacsr_cendoj_ramajudicial_gov_co/_layouts/15/onedrive.aspx?id=%2Fpersonal%2Fdes04tacsr%5Fcendoj%5Framajudicial%5Fgov%5Fco%2FDocuments%2FDespacho%2004%2F2021%2FSIGCMA&amp;ct=1626711399001&amp;or=OWA%2DNT&amp;cid=a91e3e21%2D8146%2D5db5%2D4e49%2De6df73360292&amp;originalPath=aHR0cHM6Ly9ldGJjc2otbXkuc2hhcmVwb2ludC5jb20vOmY6L2cvcGVyc29uYWwvZGVzMDR0YWNzcl9jZW5kb2pfcmFtYWp1ZGljaWFsX2dvdl9jby9FbjZIc05OLWxOOUhwdzRPVmVfSkZqd0JVSWluOG1WNEhBX1dBclpDRVZfM0J3P3J0aW1lPXNQRnZtTkJLMlVn" TargetMode="External"/><Relationship Id="rId10" Type="http://schemas.openxmlformats.org/officeDocument/2006/relationships/hyperlink" Target="https://etbcsj-my.sharepoint.com/personal/sectriadm_cendoj_ramajudicial_gov_co/_layouts/15/onedrive.aspx?ct=1626452926468&amp;or=OWA%2DNT&amp;cid=7844486e%2D36d4%2Dfa0e%2Dfee1%2D3b5953a8e9ba&amp;originalPath=aHR0cHM6Ly9ldGJjc2otbXkuc2hhcmVwb2ludC5jb20vOmY6L2cvcGVyc29uYWwvc2VjdHJpYWRtX2NlbmRval9yYW1hanVkaWNpYWxfZ292X2NvL0V2TWYxUDlZdEhwQ2xhVWk4LU5tbE1zQmQ5R0M3VlFfV1EwX1BmeG9qMTlLT0E%5FcnRpbWU9T1R5N3lYWkkyVWc&amp;id=%2Fpersonal%2Fsectriadm%5Fcendoj%5Framajudicial%5Fgov%5Fco%2FDocuments%2FSIGCMA%20SECRETARIA%2FSIGCMA%202021%2FPlanAccion%20%2D%20Descongestion%20%2DAccionesMejora2021%2FPLAN%20DE%20DESCONGESTION%20AREA%20DE%20REPARTO" TargetMode="External"/><Relationship Id="rId19" Type="http://schemas.openxmlformats.org/officeDocument/2006/relationships/hyperlink" Target="https://etbcsj-my.sharepoint.com/personal/sectriadm_cendoj_ramajudicial_gov_co/_layouts/15/onedrive.aspx?ct=1626452926468&amp;or=OWA%2DNT&amp;cid=7844486e%2D36d4%2Dfa0e%2Dfee1%2D3b5953a8e9ba&amp;originalPath=aHR0cHM6Ly9ldGJjc2otbXkuc2hhcmVwb2ludC5jb20vOmY6L2cvcGVyc29uYWwvc2VjdHJpYWRtX2NlbmRval9yYW1hanVkaWNpYWxfZ292X2NvL0V2TWYxUDlZdEhwQ2xhVWk4LU5tbE1zQmQ5R0M3VlFfV1EwX1BmeG9qMTlLT0E%5FcnRpbWU9T1R5N3lYWkkyVWc&amp;id=%2Fpersonal%2Fsectriadm%5Fcendoj%5Framajudicial%5Fgov%5Fco%2FDocuments%2FSIGCMA%20SECRETARIA%2FCalificacionesEmpleadosSecretaria%2F2020" TargetMode="External"/><Relationship Id="rId4" Type="http://schemas.openxmlformats.org/officeDocument/2006/relationships/hyperlink" Target="https://www.ramajudicial.gov.co/web/secretaria-tribunal-administrativo-del-cesar" TargetMode="External"/><Relationship Id="rId9" Type="http://schemas.openxmlformats.org/officeDocument/2006/relationships/hyperlink" Target="https://etbcsj-my.sharepoint.com/personal/sectriadm_cendoj_ramajudicial_gov_co/_layouts/15/onedrive.aspx?id=%2Fpersonal%2Fsectriadm%5Fcendoj%5Framajudicial%5Fgov%5Fco%2FDocuments%2FEXPEDIENTES%20DIGITALES&amp;ct=1626453088314&amp;or=OWA%2DNT&amp;cid=9d2c6a89%2D0365%2D3de0%2D0af4%2Db30aaf52b80d&amp;originalPath=aHR0cHM6Ly9ldGJjc2otbXkuc2hhcmVwb2ludC5jb20vOmY6L2cvcGVyc29uYWwvc2VjdHJpYWRtX2NlbmRval9yYW1hanVkaWNpYWxfZ292X2NvL0VvdWNpMFNsNWtkT3FhZFdfR2kxVjBFQlJhQW1sdWxyNzh3WktXQXdmckFFQXc%5FcnRpbWU9QTFhRUtuZEkyVWc" TargetMode="External"/><Relationship Id="rId14" Type="http://schemas.openxmlformats.org/officeDocument/2006/relationships/hyperlink" Target="https://etbcsj-my.sharepoint.com/:x:/r/personal/sigdesajvpar_cendoj_ramajudicial_gov_co/_layouts/15/Doc.aspx?sourcedoc=%7B0DA202EE-C58B-4EE8-9444-5A5432E95E7F%7D&amp;file=Matriz%20de%20Riesgos%20JURIS.%20CONT-ADMON%20(18-07-2021).xlsx&amp;action=default&amp;mobileredirect=true" TargetMode="Externa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01"/>
  <sheetViews>
    <sheetView zoomScaleNormal="100" workbookViewId="0">
      <selection activeCell="E29" sqref="E29"/>
    </sheetView>
  </sheetViews>
  <sheetFormatPr baseColWidth="10" defaultColWidth="10.5546875" defaultRowHeight="13.8" x14ac:dyDescent="0.25"/>
  <cols>
    <col min="1" max="1" width="44.44140625" style="17" customWidth="1"/>
    <col min="2" max="2" width="10.88671875" style="18" customWidth="1"/>
    <col min="3" max="3" width="70.44140625" style="15" customWidth="1"/>
    <col min="4" max="4" width="11.6640625" style="134" customWidth="1"/>
    <col min="5" max="5" width="60.44140625" style="15" customWidth="1"/>
    <col min="6" max="6" width="28.5546875" style="15" customWidth="1"/>
    <col min="7" max="8" width="10.5546875" style="15"/>
    <col min="9" max="9" width="29" style="15" customWidth="1"/>
    <col min="10" max="10" width="50.88671875" style="15" customWidth="1"/>
    <col min="11" max="16384" width="10.5546875" style="15"/>
  </cols>
  <sheetData>
    <row r="1" spans="1:10" ht="12.75" customHeight="1" x14ac:dyDescent="0.25">
      <c r="A1" s="22"/>
      <c r="B1" s="237" t="s">
        <v>0</v>
      </c>
      <c r="C1" s="237"/>
      <c r="D1" s="237"/>
      <c r="E1" s="23"/>
      <c r="F1" s="22"/>
      <c r="G1" s="22"/>
      <c r="H1" s="22"/>
      <c r="J1" s="40"/>
    </row>
    <row r="2" spans="1:10" ht="12.75" customHeight="1" x14ac:dyDescent="0.25">
      <c r="A2" s="22"/>
      <c r="B2" s="237" t="s">
        <v>1</v>
      </c>
      <c r="C2" s="237"/>
      <c r="D2" s="237"/>
      <c r="E2" s="23"/>
      <c r="F2" s="22"/>
      <c r="G2" s="22"/>
      <c r="H2" s="177"/>
      <c r="I2" s="229"/>
      <c r="J2" s="40"/>
    </row>
    <row r="3" spans="1:10" ht="12.75" customHeight="1" x14ac:dyDescent="0.25">
      <c r="A3" s="22"/>
      <c r="B3" s="102"/>
      <c r="C3" s="102"/>
      <c r="D3" s="102"/>
      <c r="E3" s="23"/>
      <c r="F3" s="22"/>
      <c r="G3" s="22"/>
      <c r="H3" s="178"/>
      <c r="I3" s="229"/>
      <c r="J3" s="40"/>
    </row>
    <row r="4" spans="1:10" ht="12.75" customHeight="1" x14ac:dyDescent="0.25">
      <c r="A4" s="22"/>
      <c r="B4" s="102"/>
      <c r="C4" s="102"/>
      <c r="D4" s="102"/>
      <c r="E4" s="23"/>
      <c r="F4" s="22"/>
      <c r="G4" s="22"/>
      <c r="H4" s="178"/>
      <c r="I4" s="229"/>
      <c r="J4" s="40"/>
    </row>
    <row r="5" spans="1:10" ht="87" customHeight="1" x14ac:dyDescent="0.25">
      <c r="A5" s="33" t="s">
        <v>2</v>
      </c>
      <c r="B5" s="242" t="s">
        <v>3</v>
      </c>
      <c r="C5" s="242"/>
      <c r="D5" s="132" t="s">
        <v>4</v>
      </c>
      <c r="E5" s="39" t="s">
        <v>5</v>
      </c>
      <c r="G5" s="40"/>
      <c r="H5" s="32"/>
      <c r="I5" s="229"/>
      <c r="J5" s="42"/>
    </row>
    <row r="6" spans="1:10" s="32" customFormat="1" ht="16.649999999999999" customHeight="1" x14ac:dyDescent="0.25">
      <c r="A6" s="29"/>
      <c r="B6" s="30"/>
      <c r="C6" s="30"/>
      <c r="D6" s="133"/>
      <c r="E6" s="31"/>
      <c r="J6" s="41"/>
    </row>
    <row r="7" spans="1:10" ht="54.75" customHeight="1" x14ac:dyDescent="0.25">
      <c r="A7" s="34" t="s">
        <v>6</v>
      </c>
      <c r="B7" s="242" t="s">
        <v>412</v>
      </c>
      <c r="C7" s="242"/>
      <c r="D7" s="242"/>
      <c r="E7" s="242"/>
    </row>
    <row r="8" spans="1:10" ht="13.35" customHeight="1" x14ac:dyDescent="0.25">
      <c r="A8" s="25"/>
      <c r="B8" s="25"/>
      <c r="D8" s="16"/>
      <c r="E8" s="16"/>
    </row>
    <row r="9" spans="1:10" ht="12" customHeight="1" x14ac:dyDescent="0.25">
      <c r="A9" s="25" t="s">
        <v>7</v>
      </c>
      <c r="B9" s="238" t="s">
        <v>389</v>
      </c>
      <c r="C9" s="238"/>
      <c r="D9" s="238"/>
      <c r="E9" s="238"/>
    </row>
    <row r="10" spans="1:10" ht="21" customHeight="1" x14ac:dyDescent="0.25">
      <c r="A10" s="25"/>
      <c r="B10" s="25"/>
      <c r="D10" s="16"/>
      <c r="E10" s="16"/>
    </row>
    <row r="11" spans="1:10" s="20" customFormat="1" ht="13.2" x14ac:dyDescent="0.25">
      <c r="A11" s="241" t="s">
        <v>8</v>
      </c>
      <c r="B11" s="241"/>
      <c r="C11" s="241"/>
      <c r="D11" s="241"/>
      <c r="E11" s="241"/>
    </row>
    <row r="12" spans="1:10" s="20" customFormat="1" ht="12.75" customHeight="1" x14ac:dyDescent="0.25">
      <c r="A12" s="21" t="s">
        <v>9</v>
      </c>
      <c r="B12" s="21" t="s">
        <v>10</v>
      </c>
      <c r="C12" s="24" t="s">
        <v>11</v>
      </c>
      <c r="D12" s="24" t="s">
        <v>12</v>
      </c>
      <c r="E12" s="24" t="s">
        <v>13</v>
      </c>
    </row>
    <row r="13" spans="1:10" s="20" customFormat="1" ht="12.75" customHeight="1" x14ac:dyDescent="0.25">
      <c r="A13" s="21"/>
      <c r="B13" s="21"/>
      <c r="C13" s="24"/>
      <c r="D13" s="24"/>
      <c r="E13" s="24"/>
    </row>
    <row r="14" spans="1:10" s="83" customFormat="1" ht="32.25" customHeight="1" x14ac:dyDescent="0.25">
      <c r="A14" s="227" t="s">
        <v>14</v>
      </c>
      <c r="B14" s="121">
        <v>1</v>
      </c>
      <c r="C14" s="135" t="s">
        <v>15</v>
      </c>
      <c r="D14" s="117">
        <v>1</v>
      </c>
      <c r="E14" s="135" t="s">
        <v>16</v>
      </c>
    </row>
    <row r="15" spans="1:10" s="83" customFormat="1" ht="66.75" customHeight="1" x14ac:dyDescent="0.25">
      <c r="A15" s="228"/>
      <c r="B15" s="121">
        <v>2</v>
      </c>
      <c r="C15" s="135" t="s">
        <v>474</v>
      </c>
      <c r="D15" s="117">
        <v>2</v>
      </c>
      <c r="E15" s="135" t="s">
        <v>17</v>
      </c>
    </row>
    <row r="16" spans="1:10" s="83" customFormat="1" ht="44.25" customHeight="1" x14ac:dyDescent="0.25">
      <c r="A16" s="228"/>
      <c r="B16" s="121">
        <v>3</v>
      </c>
      <c r="C16" s="135" t="s">
        <v>18</v>
      </c>
      <c r="D16" s="113"/>
      <c r="E16" s="112"/>
    </row>
    <row r="17" spans="1:12" ht="30" customHeight="1" x14ac:dyDescent="0.25">
      <c r="A17" s="221" t="s">
        <v>19</v>
      </c>
      <c r="B17" s="121">
        <v>4</v>
      </c>
      <c r="C17" s="135" t="s">
        <v>20</v>
      </c>
      <c r="D17" s="117">
        <v>3</v>
      </c>
      <c r="E17" s="135" t="s">
        <v>21</v>
      </c>
      <c r="J17" s="120"/>
      <c r="L17" s="120"/>
    </row>
    <row r="18" spans="1:12" ht="45.75" customHeight="1" x14ac:dyDescent="0.25">
      <c r="A18" s="222"/>
      <c r="B18" s="121">
        <v>5</v>
      </c>
      <c r="C18" s="137" t="s">
        <v>22</v>
      </c>
      <c r="D18" s="116">
        <v>4</v>
      </c>
      <c r="E18" s="135" t="s">
        <v>476</v>
      </c>
      <c r="J18" s="120"/>
      <c r="L18" s="120"/>
    </row>
    <row r="19" spans="1:12" s="83" customFormat="1" ht="69" customHeight="1" x14ac:dyDescent="0.25">
      <c r="A19" s="227" t="s">
        <v>23</v>
      </c>
      <c r="B19" s="121">
        <v>6</v>
      </c>
      <c r="C19" s="112" t="s">
        <v>475</v>
      </c>
      <c r="D19" s="117">
        <v>5</v>
      </c>
      <c r="E19" s="115" t="s">
        <v>477</v>
      </c>
      <c r="J19" s="123"/>
      <c r="L19" s="123"/>
    </row>
    <row r="20" spans="1:12" s="83" customFormat="1" ht="69" customHeight="1" x14ac:dyDescent="0.25">
      <c r="A20" s="228"/>
      <c r="B20" s="121">
        <v>7</v>
      </c>
      <c r="C20" s="115" t="s">
        <v>24</v>
      </c>
      <c r="D20" s="117">
        <v>6</v>
      </c>
      <c r="E20" s="115" t="s">
        <v>25</v>
      </c>
      <c r="J20" s="123"/>
      <c r="L20" s="123"/>
    </row>
    <row r="21" spans="1:12" s="83" customFormat="1" ht="65.25" customHeight="1" x14ac:dyDescent="0.25">
      <c r="A21" s="228"/>
      <c r="B21" s="121"/>
      <c r="C21" s="115"/>
      <c r="D21" s="117">
        <v>7</v>
      </c>
      <c r="E21" s="115" t="s">
        <v>26</v>
      </c>
      <c r="J21" s="123"/>
      <c r="L21" s="123"/>
    </row>
    <row r="22" spans="1:12" ht="79.5" customHeight="1" x14ac:dyDescent="0.25">
      <c r="A22" s="221" t="s">
        <v>27</v>
      </c>
      <c r="B22" s="121">
        <v>8</v>
      </c>
      <c r="C22" s="115" t="s">
        <v>28</v>
      </c>
      <c r="D22" s="116">
        <v>8</v>
      </c>
      <c r="E22" s="115" t="s">
        <v>29</v>
      </c>
      <c r="J22" s="120"/>
      <c r="L22" s="120"/>
    </row>
    <row r="23" spans="1:12" ht="79.5" customHeight="1" x14ac:dyDescent="0.25">
      <c r="A23" s="222"/>
      <c r="B23" s="121">
        <v>9</v>
      </c>
      <c r="C23" s="115" t="s">
        <v>30</v>
      </c>
      <c r="D23" s="116">
        <v>9</v>
      </c>
      <c r="E23" s="115" t="s">
        <v>31</v>
      </c>
      <c r="J23" s="120"/>
      <c r="L23" s="120"/>
    </row>
    <row r="24" spans="1:12" ht="101.25" customHeight="1" x14ac:dyDescent="0.25">
      <c r="A24" s="222"/>
      <c r="B24" s="121">
        <v>10</v>
      </c>
      <c r="C24" s="115" t="s">
        <v>32</v>
      </c>
      <c r="D24" s="117"/>
      <c r="E24" s="112"/>
      <c r="J24" s="120"/>
    </row>
    <row r="25" spans="1:12" ht="74.25" customHeight="1" x14ac:dyDescent="0.25">
      <c r="A25" s="222"/>
      <c r="B25" s="121">
        <v>11</v>
      </c>
      <c r="C25" s="115" t="s">
        <v>33</v>
      </c>
      <c r="D25" s="113">
        <v>10</v>
      </c>
      <c r="E25" s="115" t="s">
        <v>384</v>
      </c>
      <c r="J25" s="120"/>
    </row>
    <row r="26" spans="1:12" s="83" customFormat="1" ht="36.75" customHeight="1" x14ac:dyDescent="0.25">
      <c r="A26" s="139" t="s">
        <v>34</v>
      </c>
      <c r="B26" s="121">
        <v>12</v>
      </c>
      <c r="C26" s="114" t="s">
        <v>35</v>
      </c>
      <c r="D26" s="117">
        <v>11</v>
      </c>
      <c r="E26" s="114" t="s">
        <v>36</v>
      </c>
      <c r="J26" s="123"/>
    </row>
    <row r="27" spans="1:12" ht="36" customHeight="1" x14ac:dyDescent="0.25">
      <c r="A27" s="221" t="s">
        <v>37</v>
      </c>
      <c r="B27" s="121">
        <v>13</v>
      </c>
      <c r="C27" s="119" t="s">
        <v>38</v>
      </c>
      <c r="D27" s="117">
        <v>12</v>
      </c>
      <c r="E27" s="119" t="s">
        <v>39</v>
      </c>
      <c r="J27" s="120"/>
    </row>
    <row r="28" spans="1:12" ht="51.75" customHeight="1" x14ac:dyDescent="0.25">
      <c r="A28" s="222"/>
      <c r="B28" s="121">
        <v>14</v>
      </c>
      <c r="C28" s="119" t="s">
        <v>40</v>
      </c>
      <c r="D28" s="117">
        <v>13</v>
      </c>
      <c r="E28" s="119" t="s">
        <v>41</v>
      </c>
      <c r="J28" s="120"/>
    </row>
    <row r="29" spans="1:12" ht="60" customHeight="1" x14ac:dyDescent="0.25">
      <c r="A29" s="222"/>
      <c r="B29" s="121">
        <v>15</v>
      </c>
      <c r="C29" s="119" t="s">
        <v>42</v>
      </c>
      <c r="D29" s="121">
        <v>14</v>
      </c>
      <c r="E29" s="217" t="s">
        <v>43</v>
      </c>
      <c r="J29" s="120"/>
    </row>
    <row r="30" spans="1:12" ht="52.5" customHeight="1" x14ac:dyDescent="0.25">
      <c r="A30" s="223"/>
      <c r="B30" s="121">
        <v>16</v>
      </c>
      <c r="C30" s="119" t="s">
        <v>44</v>
      </c>
      <c r="D30" s="117">
        <v>15</v>
      </c>
      <c r="E30" s="119" t="s">
        <v>45</v>
      </c>
      <c r="J30" s="120"/>
    </row>
    <row r="31" spans="1:12" x14ac:dyDescent="0.25">
      <c r="A31" s="224" t="s">
        <v>46</v>
      </c>
      <c r="B31" s="225"/>
      <c r="C31" s="225"/>
      <c r="D31" s="225"/>
      <c r="E31" s="226"/>
    </row>
    <row r="32" spans="1:12" ht="12.75" customHeight="1" x14ac:dyDescent="0.25">
      <c r="A32" s="140" t="s">
        <v>47</v>
      </c>
      <c r="B32" s="141" t="s">
        <v>10</v>
      </c>
      <c r="C32" s="142" t="s">
        <v>48</v>
      </c>
      <c r="D32" s="143" t="s">
        <v>12</v>
      </c>
      <c r="E32" s="142" t="s">
        <v>49</v>
      </c>
    </row>
    <row r="33" spans="1:8" ht="51.75" customHeight="1" x14ac:dyDescent="0.25">
      <c r="A33" s="232" t="s">
        <v>50</v>
      </c>
      <c r="B33" s="121">
        <v>1</v>
      </c>
      <c r="C33" s="129" t="s">
        <v>51</v>
      </c>
      <c r="D33" s="121">
        <v>1</v>
      </c>
      <c r="E33" s="129" t="s">
        <v>353</v>
      </c>
      <c r="H33" s="120"/>
    </row>
    <row r="34" spans="1:8" ht="51.75" customHeight="1" x14ac:dyDescent="0.25">
      <c r="A34" s="233"/>
      <c r="B34" s="121">
        <v>2</v>
      </c>
      <c r="C34" s="129" t="s">
        <v>53</v>
      </c>
      <c r="D34" s="121">
        <v>2</v>
      </c>
      <c r="E34" s="129" t="s">
        <v>52</v>
      </c>
      <c r="H34" s="120"/>
    </row>
    <row r="35" spans="1:8" ht="60.75" customHeight="1" x14ac:dyDescent="0.25">
      <c r="A35" s="233"/>
      <c r="B35" s="121">
        <v>3</v>
      </c>
      <c r="C35" s="129" t="s">
        <v>55</v>
      </c>
      <c r="D35" s="121">
        <v>3</v>
      </c>
      <c r="E35" s="129" t="s">
        <v>54</v>
      </c>
      <c r="F35" s="129"/>
      <c r="H35" s="120"/>
    </row>
    <row r="36" spans="1:8" ht="47.25" customHeight="1" x14ac:dyDescent="0.25">
      <c r="A36" s="233"/>
      <c r="B36" s="121">
        <v>4</v>
      </c>
      <c r="C36" s="129" t="s">
        <v>57</v>
      </c>
      <c r="D36" s="121">
        <v>4</v>
      </c>
      <c r="E36" s="114" t="s">
        <v>56</v>
      </c>
      <c r="F36" s="129"/>
      <c r="H36" s="120"/>
    </row>
    <row r="37" spans="1:8" ht="50.4" customHeight="1" x14ac:dyDescent="0.25">
      <c r="A37" s="233"/>
      <c r="B37" s="121">
        <v>5</v>
      </c>
      <c r="C37" s="129" t="s">
        <v>478</v>
      </c>
      <c r="D37" s="121">
        <v>5</v>
      </c>
      <c r="E37" s="129" t="s">
        <v>482</v>
      </c>
      <c r="H37" s="120"/>
    </row>
    <row r="38" spans="1:8" ht="45.75" customHeight="1" x14ac:dyDescent="0.25">
      <c r="A38" s="233"/>
      <c r="B38" s="121">
        <v>6</v>
      </c>
      <c r="C38" s="118" t="s">
        <v>479</v>
      </c>
      <c r="D38" s="121">
        <v>6</v>
      </c>
      <c r="E38" s="129" t="s">
        <v>382</v>
      </c>
      <c r="H38" s="120"/>
    </row>
    <row r="39" spans="1:8" ht="45.75" customHeight="1" x14ac:dyDescent="0.25">
      <c r="A39" s="233"/>
      <c r="B39" s="175"/>
      <c r="D39" s="121">
        <v>7</v>
      </c>
      <c r="E39" s="129" t="s">
        <v>58</v>
      </c>
      <c r="H39" s="120"/>
    </row>
    <row r="40" spans="1:8" ht="45.75" customHeight="1" x14ac:dyDescent="0.25">
      <c r="A40" s="233"/>
      <c r="B40" s="121"/>
      <c r="C40" s="118"/>
      <c r="D40" s="121">
        <v>8</v>
      </c>
      <c r="E40" s="129" t="s">
        <v>59</v>
      </c>
      <c r="H40" s="120"/>
    </row>
    <row r="41" spans="1:8" ht="45.75" customHeight="1" x14ac:dyDescent="0.25">
      <c r="A41" s="233"/>
      <c r="B41" s="121"/>
      <c r="C41" s="118"/>
      <c r="D41" s="121">
        <v>9</v>
      </c>
      <c r="E41" s="129" t="s">
        <v>60</v>
      </c>
      <c r="H41" s="120"/>
    </row>
    <row r="42" spans="1:8" ht="45.75" customHeight="1" x14ac:dyDescent="0.25">
      <c r="A42" s="233"/>
      <c r="B42" s="121"/>
      <c r="C42" s="118"/>
      <c r="D42" s="121">
        <v>10</v>
      </c>
      <c r="E42" s="129" t="s">
        <v>61</v>
      </c>
      <c r="H42" s="120"/>
    </row>
    <row r="43" spans="1:8" ht="33" customHeight="1" x14ac:dyDescent="0.25">
      <c r="A43" s="234"/>
      <c r="B43" s="121"/>
      <c r="C43" s="118"/>
      <c r="D43" s="121">
        <v>11</v>
      </c>
      <c r="E43" s="129" t="s">
        <v>62</v>
      </c>
      <c r="H43" s="120"/>
    </row>
    <row r="44" spans="1:8" s="122" customFormat="1" ht="45.6" customHeight="1" x14ac:dyDescent="0.25">
      <c r="A44" s="239" t="s">
        <v>63</v>
      </c>
      <c r="B44" s="113">
        <v>7</v>
      </c>
      <c r="C44" s="115" t="s">
        <v>64</v>
      </c>
      <c r="D44" s="113">
        <v>12</v>
      </c>
      <c r="E44" s="131" t="s">
        <v>65</v>
      </c>
      <c r="H44" s="123"/>
    </row>
    <row r="45" spans="1:8" s="122" customFormat="1" ht="45.6" customHeight="1" x14ac:dyDescent="0.25">
      <c r="A45" s="240"/>
      <c r="B45" s="113">
        <v>8</v>
      </c>
      <c r="C45" s="115" t="s">
        <v>66</v>
      </c>
      <c r="D45" s="113"/>
      <c r="E45" s="112"/>
      <c r="H45" s="123"/>
    </row>
    <row r="46" spans="1:8" s="122" customFormat="1" ht="75" customHeight="1" x14ac:dyDescent="0.25">
      <c r="A46" s="227" t="s">
        <v>67</v>
      </c>
      <c r="B46" s="113">
        <v>9</v>
      </c>
      <c r="C46" s="112" t="s">
        <v>68</v>
      </c>
      <c r="D46" s="124">
        <v>13</v>
      </c>
      <c r="E46" s="129" t="s">
        <v>69</v>
      </c>
      <c r="H46" s="123"/>
    </row>
    <row r="47" spans="1:8" s="122" customFormat="1" ht="58.5" customHeight="1" x14ac:dyDescent="0.25">
      <c r="A47" s="228"/>
      <c r="B47" s="117">
        <v>10</v>
      </c>
      <c r="C47" s="112" t="s">
        <v>70</v>
      </c>
      <c r="D47" s="124"/>
      <c r="E47" s="119"/>
      <c r="H47" s="123"/>
    </row>
    <row r="48" spans="1:8" s="122" customFormat="1" ht="45" customHeight="1" x14ac:dyDescent="0.25">
      <c r="A48" s="228"/>
      <c r="B48" s="117">
        <v>11</v>
      </c>
      <c r="C48" s="112" t="s">
        <v>71</v>
      </c>
      <c r="D48" s="124">
        <v>14</v>
      </c>
      <c r="E48" s="112" t="s">
        <v>72</v>
      </c>
      <c r="H48" s="123"/>
    </row>
    <row r="49" spans="1:8" s="122" customFormat="1" ht="52.5" customHeight="1" x14ac:dyDescent="0.25">
      <c r="A49" s="228"/>
      <c r="B49" s="117">
        <v>12</v>
      </c>
      <c r="C49" s="115" t="s">
        <v>73</v>
      </c>
      <c r="D49" s="124">
        <v>15</v>
      </c>
      <c r="E49" s="112" t="s">
        <v>74</v>
      </c>
      <c r="H49" s="123"/>
    </row>
    <row r="50" spans="1:8" s="122" customFormat="1" ht="29.25" customHeight="1" x14ac:dyDescent="0.25">
      <c r="A50" s="228"/>
      <c r="B50" s="116">
        <v>13</v>
      </c>
      <c r="C50" s="119" t="s">
        <v>75</v>
      </c>
      <c r="D50" s="124">
        <v>16</v>
      </c>
      <c r="E50" s="112" t="s">
        <v>483</v>
      </c>
      <c r="H50" s="123"/>
    </row>
    <row r="51" spans="1:8" s="122" customFormat="1" ht="79.5" customHeight="1" x14ac:dyDescent="0.25">
      <c r="A51" s="228"/>
      <c r="B51" s="117">
        <v>14</v>
      </c>
      <c r="C51" s="115" t="s">
        <v>385</v>
      </c>
      <c r="D51" s="124"/>
      <c r="E51" s="115"/>
      <c r="H51" s="123"/>
    </row>
    <row r="52" spans="1:8" s="122" customFormat="1" ht="62.25" customHeight="1" x14ac:dyDescent="0.25">
      <c r="A52" s="228"/>
      <c r="B52" s="117">
        <v>15</v>
      </c>
      <c r="C52" s="112" t="s">
        <v>76</v>
      </c>
      <c r="D52" s="124">
        <v>17</v>
      </c>
      <c r="E52" s="115" t="s">
        <v>77</v>
      </c>
    </row>
    <row r="53" spans="1:8" s="122" customFormat="1" ht="62.25" customHeight="1" x14ac:dyDescent="0.25">
      <c r="A53" s="228"/>
      <c r="B53" s="116">
        <v>16</v>
      </c>
      <c r="C53" s="115" t="s">
        <v>78</v>
      </c>
      <c r="D53" s="124">
        <v>18</v>
      </c>
      <c r="E53" s="112" t="s">
        <v>386</v>
      </c>
    </row>
    <row r="54" spans="1:8" s="122" customFormat="1" ht="62.25" customHeight="1" x14ac:dyDescent="0.25">
      <c r="A54" s="228"/>
      <c r="B54" s="117">
        <v>17</v>
      </c>
      <c r="C54" s="115" t="s">
        <v>79</v>
      </c>
      <c r="D54" s="124"/>
      <c r="E54" s="115"/>
    </row>
    <row r="55" spans="1:8" s="122" customFormat="1" ht="62.25" customHeight="1" x14ac:dyDescent="0.25">
      <c r="A55" s="228"/>
      <c r="B55" s="117">
        <v>18</v>
      </c>
      <c r="C55" s="115" t="s">
        <v>387</v>
      </c>
      <c r="D55" s="125">
        <v>19</v>
      </c>
      <c r="E55" s="112" t="s">
        <v>80</v>
      </c>
    </row>
    <row r="56" spans="1:8" s="83" customFormat="1" ht="50.25" customHeight="1" x14ac:dyDescent="0.25">
      <c r="A56" s="221" t="s">
        <v>81</v>
      </c>
      <c r="B56" s="117"/>
      <c r="C56" s="115"/>
      <c r="D56" s="126">
        <v>20</v>
      </c>
      <c r="E56" s="118" t="s">
        <v>82</v>
      </c>
    </row>
    <row r="57" spans="1:8" ht="69.75" customHeight="1" x14ac:dyDescent="0.25">
      <c r="A57" s="222"/>
      <c r="B57" s="116">
        <v>19</v>
      </c>
      <c r="C57" s="119" t="s">
        <v>480</v>
      </c>
      <c r="D57" s="126">
        <v>21</v>
      </c>
      <c r="E57" s="118" t="s">
        <v>83</v>
      </c>
    </row>
    <row r="58" spans="1:8" ht="66.75" customHeight="1" x14ac:dyDescent="0.25">
      <c r="A58" s="222"/>
      <c r="B58" s="116">
        <v>20</v>
      </c>
      <c r="C58" s="119" t="s">
        <v>84</v>
      </c>
      <c r="D58" s="126">
        <v>22</v>
      </c>
      <c r="E58" s="119" t="s">
        <v>85</v>
      </c>
    </row>
    <row r="59" spans="1:8" ht="61.5" customHeight="1" x14ac:dyDescent="0.25">
      <c r="A59" s="222"/>
      <c r="B59" s="116">
        <v>21</v>
      </c>
      <c r="C59" s="119" t="s">
        <v>86</v>
      </c>
      <c r="D59" s="126">
        <v>23</v>
      </c>
      <c r="E59" s="119" t="s">
        <v>87</v>
      </c>
    </row>
    <row r="60" spans="1:8" ht="50.25" customHeight="1" x14ac:dyDescent="0.25">
      <c r="A60" s="227" t="s">
        <v>88</v>
      </c>
      <c r="B60" s="116">
        <v>22</v>
      </c>
      <c r="C60" s="119" t="s">
        <v>89</v>
      </c>
      <c r="D60" s="130"/>
      <c r="E60" s="138"/>
    </row>
    <row r="61" spans="1:8" s="83" customFormat="1" ht="46.5" customHeight="1" x14ac:dyDescent="0.25">
      <c r="A61" s="228"/>
      <c r="B61" s="117">
        <v>23</v>
      </c>
      <c r="C61" s="112" t="s">
        <v>90</v>
      </c>
      <c r="D61" s="125">
        <v>24</v>
      </c>
      <c r="E61" s="112" t="s">
        <v>91</v>
      </c>
    </row>
    <row r="62" spans="1:8" s="83" customFormat="1" ht="93.75" customHeight="1" x14ac:dyDescent="0.25">
      <c r="A62" s="228"/>
      <c r="B62" s="117">
        <v>24</v>
      </c>
      <c r="C62" s="112" t="s">
        <v>92</v>
      </c>
      <c r="D62" s="125"/>
      <c r="E62" s="112"/>
    </row>
    <row r="63" spans="1:8" s="83" customFormat="1" ht="53.25" customHeight="1" x14ac:dyDescent="0.25">
      <c r="A63" s="228"/>
      <c r="B63" s="117">
        <v>25</v>
      </c>
      <c r="C63" s="112" t="s">
        <v>93</v>
      </c>
      <c r="D63" s="125"/>
      <c r="E63" s="112"/>
    </row>
    <row r="64" spans="1:8" s="83" customFormat="1" ht="63.75" customHeight="1" x14ac:dyDescent="0.25">
      <c r="A64" s="228"/>
      <c r="B64" s="117">
        <v>26</v>
      </c>
      <c r="C64" s="112" t="s">
        <v>94</v>
      </c>
      <c r="D64" s="125">
        <v>25</v>
      </c>
      <c r="E64" s="115" t="s">
        <v>95</v>
      </c>
    </row>
    <row r="65" spans="1:8" s="83" customFormat="1" ht="33.75" customHeight="1" x14ac:dyDescent="0.25">
      <c r="A65" s="228"/>
      <c r="B65" s="124">
        <v>27</v>
      </c>
      <c r="C65" s="112" t="s">
        <v>96</v>
      </c>
      <c r="D65" s="125">
        <v>26</v>
      </c>
      <c r="E65" s="115" t="s">
        <v>388</v>
      </c>
    </row>
    <row r="66" spans="1:8" s="83" customFormat="1" ht="33.75" customHeight="1" x14ac:dyDescent="0.25">
      <c r="A66" s="228"/>
      <c r="B66" s="117"/>
      <c r="C66" s="117"/>
      <c r="D66" s="125">
        <v>27</v>
      </c>
      <c r="E66" s="112" t="s">
        <v>97</v>
      </c>
    </row>
    <row r="67" spans="1:8" s="83" customFormat="1" ht="45.75" customHeight="1" x14ac:dyDescent="0.25">
      <c r="A67" s="221" t="s">
        <v>98</v>
      </c>
      <c r="B67" s="117">
        <v>28</v>
      </c>
      <c r="C67" s="115" t="s">
        <v>481</v>
      </c>
      <c r="D67" s="125">
        <v>28</v>
      </c>
      <c r="E67" s="115" t="s">
        <v>383</v>
      </c>
      <c r="H67" s="127"/>
    </row>
    <row r="68" spans="1:8" ht="41.25" customHeight="1" x14ac:dyDescent="0.25">
      <c r="A68" s="223"/>
      <c r="B68" s="116">
        <v>29</v>
      </c>
      <c r="C68" s="136" t="s">
        <v>99</v>
      </c>
      <c r="D68" s="126">
        <v>29</v>
      </c>
      <c r="E68" s="118" t="s">
        <v>100</v>
      </c>
    </row>
    <row r="69" spans="1:8" s="83" customFormat="1" ht="51.75" customHeight="1" x14ac:dyDescent="0.25">
      <c r="A69" s="227" t="s">
        <v>101</v>
      </c>
      <c r="B69" s="124">
        <v>30</v>
      </c>
      <c r="C69" s="112" t="s">
        <v>102</v>
      </c>
      <c r="D69" s="125"/>
      <c r="E69" s="114"/>
    </row>
    <row r="70" spans="1:8" s="83" customFormat="1" ht="60" customHeight="1" x14ac:dyDescent="0.25">
      <c r="A70" s="228"/>
      <c r="B70" s="124">
        <v>31</v>
      </c>
      <c r="C70" s="112" t="s">
        <v>103</v>
      </c>
      <c r="D70" s="125"/>
      <c r="E70" s="128"/>
    </row>
    <row r="71" spans="1:8" s="83" customFormat="1" ht="33" customHeight="1" x14ac:dyDescent="0.25">
      <c r="A71" s="228"/>
      <c r="B71" s="124">
        <v>32</v>
      </c>
      <c r="C71" s="112" t="s">
        <v>104</v>
      </c>
      <c r="D71" s="125"/>
      <c r="E71" s="128"/>
    </row>
    <row r="72" spans="1:8" s="83" customFormat="1" ht="33" customHeight="1" x14ac:dyDescent="0.25">
      <c r="A72" s="228"/>
      <c r="B72" s="113">
        <v>33</v>
      </c>
      <c r="C72" s="112" t="s">
        <v>105</v>
      </c>
      <c r="D72" s="125"/>
      <c r="E72" s="128"/>
    </row>
    <row r="73" spans="1:8" s="83" customFormat="1" ht="33" customHeight="1" x14ac:dyDescent="0.25">
      <c r="A73" s="228"/>
      <c r="B73" s="113">
        <v>34</v>
      </c>
      <c r="C73" s="114" t="s">
        <v>106</v>
      </c>
      <c r="D73" s="125"/>
      <c r="E73" s="128"/>
    </row>
    <row r="74" spans="1:8" s="83" customFormat="1" ht="45.75" customHeight="1" x14ac:dyDescent="0.25">
      <c r="A74" s="235"/>
      <c r="B74" s="113">
        <v>35</v>
      </c>
      <c r="C74" s="114" t="s">
        <v>107</v>
      </c>
      <c r="D74" s="125"/>
      <c r="E74" s="128"/>
    </row>
    <row r="75" spans="1:8" s="83" customFormat="1" ht="36.75" customHeight="1" x14ac:dyDescent="0.25">
      <c r="A75" s="230" t="s">
        <v>108</v>
      </c>
      <c r="B75" s="113">
        <v>36</v>
      </c>
      <c r="C75" s="114" t="s">
        <v>109</v>
      </c>
      <c r="D75" s="125"/>
      <c r="E75" s="149"/>
    </row>
    <row r="76" spans="1:8" s="83" customFormat="1" ht="32.25" customHeight="1" x14ac:dyDescent="0.25">
      <c r="A76" s="236"/>
      <c r="B76" s="113"/>
      <c r="C76" s="114"/>
      <c r="D76" s="125"/>
      <c r="E76" s="112"/>
    </row>
    <row r="77" spans="1:8" s="83" customFormat="1" ht="78.75" customHeight="1" x14ac:dyDescent="0.25">
      <c r="A77" s="230" t="s">
        <v>110</v>
      </c>
      <c r="B77" s="117">
        <v>37</v>
      </c>
      <c r="C77" s="114" t="s">
        <v>111</v>
      </c>
      <c r="D77" s="125">
        <v>30</v>
      </c>
      <c r="E77" s="112" t="s">
        <v>112</v>
      </c>
    </row>
    <row r="78" spans="1:8" s="83" customFormat="1" ht="64.5" customHeight="1" x14ac:dyDescent="0.25">
      <c r="A78" s="231"/>
      <c r="B78" s="117">
        <v>38</v>
      </c>
      <c r="C78" s="114" t="s">
        <v>113</v>
      </c>
      <c r="D78" s="125"/>
      <c r="E78" s="112"/>
    </row>
    <row r="79" spans="1:8" s="83" customFormat="1" ht="57" customHeight="1" x14ac:dyDescent="0.25">
      <c r="A79" s="231"/>
      <c r="B79" s="117">
        <v>39</v>
      </c>
      <c r="C79" s="114" t="s">
        <v>114</v>
      </c>
      <c r="D79" s="125"/>
      <c r="E79" s="112"/>
    </row>
    <row r="80" spans="1:8" s="83" customFormat="1" ht="47.25" customHeight="1" x14ac:dyDescent="0.25">
      <c r="A80" s="219" t="s">
        <v>115</v>
      </c>
      <c r="B80" s="84">
        <v>40</v>
      </c>
      <c r="C80" s="115" t="s">
        <v>116</v>
      </c>
      <c r="D80" s="124">
        <v>31</v>
      </c>
      <c r="E80" s="112" t="s">
        <v>117</v>
      </c>
    </row>
    <row r="81" spans="1:7" s="83" customFormat="1" ht="36.75" customHeight="1" x14ac:dyDescent="0.25">
      <c r="A81" s="220"/>
      <c r="B81" s="84"/>
      <c r="C81" s="128"/>
      <c r="D81" s="124">
        <v>32</v>
      </c>
      <c r="E81" s="112" t="s">
        <v>118</v>
      </c>
    </row>
    <row r="83" spans="1:7" x14ac:dyDescent="0.25">
      <c r="A83" s="81"/>
      <c r="C83" s="81"/>
      <c r="E83" s="81"/>
      <c r="G83" s="81"/>
    </row>
    <row r="84" spans="1:7" x14ac:dyDescent="0.25">
      <c r="A84" s="81"/>
      <c r="C84" s="81"/>
      <c r="E84" s="81"/>
      <c r="G84" s="81"/>
    </row>
    <row r="85" spans="1:7" x14ac:dyDescent="0.25">
      <c r="A85" s="81"/>
      <c r="C85" s="81"/>
      <c r="E85" s="81"/>
      <c r="G85" s="81"/>
    </row>
    <row r="86" spans="1:7" x14ac:dyDescent="0.25">
      <c r="A86" s="81"/>
      <c r="C86" s="81"/>
      <c r="E86" s="81"/>
      <c r="G86" s="81"/>
    </row>
    <row r="87" spans="1:7" x14ac:dyDescent="0.25">
      <c r="A87" s="81"/>
      <c r="C87" s="81"/>
      <c r="E87" s="81"/>
      <c r="G87" s="81"/>
    </row>
    <row r="88" spans="1:7" x14ac:dyDescent="0.25">
      <c r="A88" s="81"/>
      <c r="C88" s="81"/>
      <c r="E88" s="81"/>
    </row>
    <row r="89" spans="1:7" x14ac:dyDescent="0.25">
      <c r="A89" s="81"/>
      <c r="C89" s="81"/>
      <c r="E89" s="81"/>
    </row>
    <row r="90" spans="1:7" ht="14.4" x14ac:dyDescent="0.25">
      <c r="C90" s="81"/>
      <c r="E90" s="82"/>
    </row>
    <row r="91" spans="1:7" x14ac:dyDescent="0.25">
      <c r="C91" s="81"/>
    </row>
    <row r="92" spans="1:7" x14ac:dyDescent="0.25">
      <c r="C92" s="81"/>
    </row>
    <row r="93" spans="1:7" x14ac:dyDescent="0.25">
      <c r="C93" s="81"/>
    </row>
    <row r="94" spans="1:7" x14ac:dyDescent="0.25">
      <c r="C94" s="81"/>
    </row>
    <row r="95" spans="1:7" x14ac:dyDescent="0.25">
      <c r="C95" s="81"/>
    </row>
    <row r="96" spans="1:7" x14ac:dyDescent="0.25">
      <c r="C96" s="81"/>
    </row>
    <row r="97" spans="3:3" x14ac:dyDescent="0.25">
      <c r="C97" s="81"/>
    </row>
    <row r="98" spans="3:3" x14ac:dyDescent="0.25">
      <c r="C98" s="81"/>
    </row>
    <row r="99" spans="3:3" x14ac:dyDescent="0.25">
      <c r="C99" s="81"/>
    </row>
    <row r="100" spans="3:3" x14ac:dyDescent="0.25">
      <c r="C100" s="81"/>
    </row>
    <row r="101" spans="3:3" x14ac:dyDescent="0.25">
      <c r="C101" s="81"/>
    </row>
  </sheetData>
  <mergeCells count="23">
    <mergeCell ref="B9:E9"/>
    <mergeCell ref="A44:A45"/>
    <mergeCell ref="B1:D1"/>
    <mergeCell ref="A11:E11"/>
    <mergeCell ref="B5:C5"/>
    <mergeCell ref="B7:E7"/>
    <mergeCell ref="A19:A21"/>
    <mergeCell ref="A80:A81"/>
    <mergeCell ref="A27:A30"/>
    <mergeCell ref="A31:E31"/>
    <mergeCell ref="A46:A55"/>
    <mergeCell ref="I2:I5"/>
    <mergeCell ref="A77:A79"/>
    <mergeCell ref="A33:A43"/>
    <mergeCell ref="A67:A68"/>
    <mergeCell ref="A69:A74"/>
    <mergeCell ref="A75:A76"/>
    <mergeCell ref="A56:A59"/>
    <mergeCell ref="A60:A66"/>
    <mergeCell ref="A22:A25"/>
    <mergeCell ref="A17:A18"/>
    <mergeCell ref="A14:A16"/>
    <mergeCell ref="B2:D2"/>
  </mergeCells>
  <pageMargins left="0.7" right="0.7" top="0.75" bottom="0.75" header="0.3" footer="0.3"/>
  <pageSetup paperSize="14" scale="48"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30"/>
  <sheetViews>
    <sheetView topLeftCell="A4" zoomScale="110" zoomScaleNormal="110" workbookViewId="0">
      <pane ySplit="2" topLeftCell="A6" activePane="bottomLeft" state="frozen"/>
      <selection activeCell="A4" sqref="A4"/>
      <selection pane="bottomLeft" activeCell="A6" sqref="A6"/>
    </sheetView>
  </sheetViews>
  <sheetFormatPr baseColWidth="10" defaultColWidth="10.5546875" defaultRowHeight="18" x14ac:dyDescent="0.35"/>
  <cols>
    <col min="1" max="1" width="52.109375" style="8" customWidth="1"/>
    <col min="2" max="2" width="17.6640625" style="9" customWidth="1"/>
    <col min="3" max="3" width="21.88671875" style="10" customWidth="1"/>
    <col min="4" max="4" width="27.33203125" style="10" customWidth="1"/>
    <col min="5" max="5" width="22" style="10" customWidth="1"/>
    <col min="6" max="6" width="44.44140625" style="8" customWidth="1"/>
  </cols>
  <sheetData>
    <row r="1" spans="1:7" ht="22.5" customHeight="1" x14ac:dyDescent="0.3">
      <c r="A1" s="250" t="s">
        <v>0</v>
      </c>
      <c r="B1" s="250"/>
      <c r="C1" s="250"/>
      <c r="D1" s="250"/>
      <c r="E1" s="250"/>
      <c r="F1" s="250"/>
    </row>
    <row r="2" spans="1:7" x14ac:dyDescent="0.35">
      <c r="A2" s="243" t="s">
        <v>119</v>
      </c>
      <c r="B2" s="243"/>
      <c r="C2" s="243"/>
      <c r="D2" s="243"/>
      <c r="E2" s="243"/>
      <c r="F2" s="243"/>
    </row>
    <row r="3" spans="1:7" x14ac:dyDescent="0.35">
      <c r="A3" s="244" t="s">
        <v>120</v>
      </c>
      <c r="B3" s="245"/>
      <c r="C3" s="245"/>
      <c r="D3" s="245"/>
      <c r="E3" s="245"/>
      <c r="F3" s="246"/>
    </row>
    <row r="4" spans="1:7" ht="28.5" customHeight="1" x14ac:dyDescent="0.3">
      <c r="A4" s="251" t="s">
        <v>121</v>
      </c>
      <c r="B4" s="247" t="s">
        <v>122</v>
      </c>
      <c r="C4" s="248"/>
      <c r="D4" s="248"/>
      <c r="E4" s="249"/>
      <c r="F4" s="19" t="s">
        <v>123</v>
      </c>
    </row>
    <row r="5" spans="1:7" ht="46.5" customHeight="1" x14ac:dyDescent="0.35">
      <c r="A5" s="252"/>
      <c r="B5" s="28" t="s">
        <v>124</v>
      </c>
      <c r="C5" s="28" t="s">
        <v>125</v>
      </c>
      <c r="D5" s="28" t="s">
        <v>126</v>
      </c>
      <c r="E5" s="28" t="s">
        <v>127</v>
      </c>
      <c r="F5" s="27"/>
    </row>
    <row r="6" spans="1:7" ht="70.5" customHeight="1" x14ac:dyDescent="0.35">
      <c r="A6" s="144" t="s">
        <v>342</v>
      </c>
      <c r="B6" s="146"/>
      <c r="C6" s="146"/>
      <c r="D6" s="147" t="s">
        <v>354</v>
      </c>
      <c r="E6" s="148">
        <v>6.1</v>
      </c>
      <c r="F6" s="53" t="s">
        <v>352</v>
      </c>
    </row>
    <row r="7" spans="1:7" ht="42" customHeight="1" x14ac:dyDescent="0.3">
      <c r="A7" s="47" t="s">
        <v>128</v>
      </c>
      <c r="B7" s="71" t="s">
        <v>355</v>
      </c>
      <c r="C7" s="71" t="s">
        <v>356</v>
      </c>
      <c r="D7" s="71">
        <v>14</v>
      </c>
      <c r="E7" s="71">
        <v>19.29</v>
      </c>
      <c r="F7" s="48" t="s">
        <v>357</v>
      </c>
      <c r="G7" s="46"/>
    </row>
    <row r="8" spans="1:7" ht="42" customHeight="1" x14ac:dyDescent="0.3">
      <c r="A8" s="150" t="s">
        <v>129</v>
      </c>
      <c r="B8" s="71" t="s">
        <v>358</v>
      </c>
      <c r="C8" s="71" t="s">
        <v>356</v>
      </c>
      <c r="D8" s="71">
        <v>14</v>
      </c>
      <c r="E8" s="71" t="s">
        <v>359</v>
      </c>
      <c r="F8" s="48" t="s">
        <v>357</v>
      </c>
      <c r="G8" s="46"/>
    </row>
    <row r="9" spans="1:7" ht="54.75" customHeight="1" x14ac:dyDescent="0.3">
      <c r="A9" s="144" t="s">
        <v>130</v>
      </c>
      <c r="B9" s="71">
        <v>9</v>
      </c>
      <c r="C9" s="71"/>
      <c r="D9" s="71">
        <v>13.14</v>
      </c>
      <c r="E9" s="71" t="s">
        <v>360</v>
      </c>
      <c r="F9" s="53" t="s">
        <v>352</v>
      </c>
      <c r="G9" s="46"/>
    </row>
    <row r="10" spans="1:7" ht="33.75" customHeight="1" x14ac:dyDescent="0.3">
      <c r="A10" s="47" t="s">
        <v>361</v>
      </c>
      <c r="B10" s="71"/>
      <c r="C10" s="71"/>
      <c r="D10" s="71">
        <v>21.24</v>
      </c>
      <c r="E10" s="71"/>
      <c r="F10" s="48" t="s">
        <v>357</v>
      </c>
      <c r="G10" s="46"/>
    </row>
    <row r="11" spans="1:7" ht="48" customHeight="1" x14ac:dyDescent="0.3">
      <c r="A11" s="144" t="s">
        <v>131</v>
      </c>
      <c r="B11" s="71">
        <v>6</v>
      </c>
      <c r="C11" s="71">
        <v>2</v>
      </c>
      <c r="D11" s="75" t="s">
        <v>363</v>
      </c>
      <c r="E11" s="71" t="s">
        <v>362</v>
      </c>
      <c r="F11" s="53" t="s">
        <v>352</v>
      </c>
      <c r="G11" s="46"/>
    </row>
    <row r="12" spans="1:7" ht="47.25" customHeight="1" x14ac:dyDescent="0.3">
      <c r="A12" s="144" t="s">
        <v>132</v>
      </c>
      <c r="B12" s="71"/>
      <c r="C12" s="71">
        <v>24.27</v>
      </c>
      <c r="D12" s="75" t="s">
        <v>364</v>
      </c>
      <c r="E12" s="71" t="s">
        <v>365</v>
      </c>
      <c r="F12" s="53" t="s">
        <v>352</v>
      </c>
      <c r="G12" s="46"/>
    </row>
    <row r="13" spans="1:7" ht="66.75" customHeight="1" x14ac:dyDescent="0.3">
      <c r="A13" s="150" t="s">
        <v>133</v>
      </c>
      <c r="B13" s="71">
        <v>4</v>
      </c>
      <c r="C13" s="71" t="s">
        <v>367</v>
      </c>
      <c r="D13" s="75" t="s">
        <v>366</v>
      </c>
      <c r="E13" s="71">
        <v>12</v>
      </c>
      <c r="F13" s="48" t="s">
        <v>357</v>
      </c>
      <c r="G13" s="46"/>
    </row>
    <row r="14" spans="1:7" ht="58.5" customHeight="1" x14ac:dyDescent="0.3">
      <c r="A14" s="144" t="s">
        <v>305</v>
      </c>
      <c r="B14" s="71" t="s">
        <v>370</v>
      </c>
      <c r="C14" s="71" t="s">
        <v>367</v>
      </c>
      <c r="D14" s="71" t="s">
        <v>368</v>
      </c>
      <c r="E14" s="71" t="s">
        <v>369</v>
      </c>
      <c r="F14" s="53" t="s">
        <v>352</v>
      </c>
    </row>
    <row r="15" spans="1:7" ht="53.25" customHeight="1" x14ac:dyDescent="0.3">
      <c r="A15" s="47" t="s">
        <v>134</v>
      </c>
      <c r="B15" s="71"/>
      <c r="C15" s="71"/>
      <c r="D15" s="71" t="s">
        <v>371</v>
      </c>
      <c r="E15" s="71" t="s">
        <v>372</v>
      </c>
      <c r="F15" s="48" t="s">
        <v>357</v>
      </c>
    </row>
    <row r="16" spans="1:7" ht="66.75" customHeight="1" x14ac:dyDescent="0.3">
      <c r="A16" s="150" t="s">
        <v>373</v>
      </c>
      <c r="B16" s="71"/>
      <c r="C16" s="71">
        <v>7</v>
      </c>
      <c r="D16" s="71" t="s">
        <v>374</v>
      </c>
      <c r="E16" s="71">
        <v>13.16</v>
      </c>
      <c r="F16" s="48" t="s">
        <v>357</v>
      </c>
    </row>
    <row r="17" spans="1:6" ht="35.25" customHeight="1" x14ac:dyDescent="0.3">
      <c r="A17" s="47" t="s">
        <v>375</v>
      </c>
      <c r="B17" s="71">
        <v>15</v>
      </c>
      <c r="C17" s="71">
        <v>14</v>
      </c>
      <c r="D17" s="71">
        <v>40</v>
      </c>
      <c r="E17" s="71">
        <v>32</v>
      </c>
      <c r="F17" s="48" t="s">
        <v>357</v>
      </c>
    </row>
    <row r="18" spans="1:6" ht="55.5" customHeight="1" x14ac:dyDescent="0.3">
      <c r="A18" s="145" t="s">
        <v>135</v>
      </c>
      <c r="B18" s="71">
        <v>11</v>
      </c>
      <c r="C18" s="71">
        <v>2</v>
      </c>
      <c r="D18" s="151" t="s">
        <v>376</v>
      </c>
      <c r="E18" s="71" t="s">
        <v>377</v>
      </c>
      <c r="F18" s="53" t="s">
        <v>352</v>
      </c>
    </row>
    <row r="19" spans="1:6" ht="55.5" customHeight="1" x14ac:dyDescent="0.3">
      <c r="A19" s="145" t="s">
        <v>136</v>
      </c>
      <c r="B19" s="71">
        <v>11</v>
      </c>
      <c r="C19" s="71">
        <v>2</v>
      </c>
      <c r="D19" s="151" t="s">
        <v>376</v>
      </c>
      <c r="E19" s="71" t="s">
        <v>377</v>
      </c>
      <c r="F19" s="53" t="s">
        <v>381</v>
      </c>
    </row>
    <row r="20" spans="1:6" ht="50.25" customHeight="1" x14ac:dyDescent="0.3">
      <c r="A20" s="144" t="s">
        <v>137</v>
      </c>
      <c r="B20" s="71"/>
      <c r="C20" s="71"/>
      <c r="D20" s="71">
        <v>4</v>
      </c>
      <c r="E20" s="71">
        <v>5.9</v>
      </c>
      <c r="F20" s="53" t="s">
        <v>352</v>
      </c>
    </row>
    <row r="21" spans="1:6" ht="67.5" customHeight="1" x14ac:dyDescent="0.3">
      <c r="A21" s="150" t="s">
        <v>378</v>
      </c>
      <c r="B21" s="71">
        <v>5.1100000000000003</v>
      </c>
      <c r="C21" s="71">
        <v>2</v>
      </c>
      <c r="D21" s="151" t="s">
        <v>376</v>
      </c>
      <c r="E21" s="71" t="s">
        <v>377</v>
      </c>
      <c r="F21" s="48" t="s">
        <v>357</v>
      </c>
    </row>
    <row r="22" spans="1:6" ht="77.25" customHeight="1" x14ac:dyDescent="0.3">
      <c r="A22" s="47" t="s">
        <v>138</v>
      </c>
      <c r="B22" s="71">
        <v>3.6</v>
      </c>
      <c r="C22" s="71"/>
      <c r="D22" s="71" t="s">
        <v>379</v>
      </c>
      <c r="E22" s="71">
        <v>9.11</v>
      </c>
      <c r="F22" s="48" t="s">
        <v>357</v>
      </c>
    </row>
    <row r="23" spans="1:6" ht="36" customHeight="1" x14ac:dyDescent="0.3">
      <c r="A23" s="47" t="s">
        <v>139</v>
      </c>
      <c r="B23" s="71"/>
      <c r="C23" s="71"/>
      <c r="D23" s="71">
        <v>14</v>
      </c>
      <c r="E23" s="71" t="s">
        <v>380</v>
      </c>
      <c r="F23" s="48" t="s">
        <v>357</v>
      </c>
    </row>
    <row r="24" spans="1:6" ht="39.75" customHeight="1" x14ac:dyDescent="0.3">
      <c r="A24" s="101" t="s">
        <v>140</v>
      </c>
      <c r="B24" s="152">
        <v>13</v>
      </c>
      <c r="C24" s="71">
        <v>12.15</v>
      </c>
      <c r="D24" s="151">
        <v>14.4</v>
      </c>
      <c r="E24" s="71">
        <v>16.18</v>
      </c>
      <c r="F24" s="48" t="s">
        <v>357</v>
      </c>
    </row>
    <row r="25" spans="1:6" x14ac:dyDescent="0.35">
      <c r="B25" s="72"/>
      <c r="C25" s="73"/>
      <c r="D25" s="73"/>
      <c r="E25" s="73"/>
    </row>
    <row r="26" spans="1:6" x14ac:dyDescent="0.35">
      <c r="B26" s="72"/>
      <c r="C26" s="73"/>
      <c r="D26" s="73"/>
      <c r="E26" s="73"/>
    </row>
    <row r="27" spans="1:6" x14ac:dyDescent="0.35">
      <c r="B27" s="72"/>
      <c r="C27" s="73"/>
      <c r="D27" s="73"/>
      <c r="E27" s="73"/>
    </row>
    <row r="28" spans="1:6" x14ac:dyDescent="0.35">
      <c r="B28" s="72"/>
      <c r="C28" s="73"/>
      <c r="D28" s="73"/>
      <c r="E28" s="73"/>
    </row>
    <row r="29" spans="1:6" x14ac:dyDescent="0.35">
      <c r="B29" s="72"/>
      <c r="C29" s="73"/>
      <c r="D29" s="73"/>
      <c r="E29" s="73"/>
    </row>
    <row r="30" spans="1:6" x14ac:dyDescent="0.35">
      <c r="B30" s="72"/>
      <c r="C30" s="73"/>
      <c r="D30" s="73"/>
      <c r="E30" s="73"/>
    </row>
  </sheetData>
  <mergeCells count="5">
    <mergeCell ref="A2:F2"/>
    <mergeCell ref="A3:F3"/>
    <mergeCell ref="B4:E4"/>
    <mergeCell ref="A1:F1"/>
    <mergeCell ref="A4:A5"/>
  </mergeCells>
  <dataValidations xWindow="414" yWindow="509" count="2">
    <dataValidation allowBlank="1" showInputMessage="1" showErrorMessage="1" prompt="Proponer y escribir en una frase la estrategia para gestionar la debilidad, la oportunidad, la amenaza o la fortaleza.Usar verbo de acción en infinitivo._x000a_" sqref="G1 A4" xr:uid="{00000000-0002-0000-0100-000000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J6 F4" xr:uid="{00000000-0002-0000-0100-000001000000}"/>
  </dataValidation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32"/>
  <sheetViews>
    <sheetView zoomScale="90" zoomScaleNormal="90" workbookViewId="0">
      <pane xSplit="1" ySplit="4" topLeftCell="C11" activePane="bottomRight" state="frozen"/>
      <selection pane="topRight" activeCell="B1" sqref="B1"/>
      <selection pane="bottomLeft" activeCell="A5" sqref="A5"/>
      <selection pane="bottomRight" activeCell="I11" sqref="I11"/>
    </sheetView>
  </sheetViews>
  <sheetFormatPr baseColWidth="10" defaultColWidth="11.44140625" defaultRowHeight="24" customHeight="1" x14ac:dyDescent="0.2"/>
  <cols>
    <col min="1" max="1" width="4.5546875" style="2" customWidth="1"/>
    <col min="2" max="2" width="25.109375" style="2" customWidth="1"/>
    <col min="3" max="3" width="33.109375" style="2" customWidth="1"/>
    <col min="4" max="4" width="28" style="13" customWidth="1"/>
    <col min="5" max="5" width="19.44140625" style="13" customWidth="1"/>
    <col min="6" max="6" width="22.88671875" style="12" customWidth="1"/>
    <col min="7" max="7" width="16.88671875" style="2" customWidth="1"/>
    <col min="8" max="8" width="25.5546875" style="2" customWidth="1"/>
    <col min="9" max="9" width="11.6640625" style="44" customWidth="1"/>
    <col min="10" max="10" width="13.109375" style="2" customWidth="1"/>
    <col min="11" max="11" width="50.88671875" style="2" customWidth="1"/>
    <col min="12" max="12" width="18.109375" style="2" customWidth="1"/>
    <col min="13" max="13" width="9.44140625" style="2" customWidth="1"/>
    <col min="14" max="14" width="10.6640625" style="2" customWidth="1"/>
    <col min="15" max="15" width="11.33203125" style="2" customWidth="1"/>
    <col min="16" max="16" width="17.109375" style="2" customWidth="1"/>
    <col min="17" max="17" width="25" style="2" customWidth="1"/>
    <col min="18" max="18" width="20.5546875" style="2" customWidth="1"/>
    <col min="19" max="19" width="26" style="2" customWidth="1"/>
    <col min="20" max="20" width="18.5546875" style="2" customWidth="1"/>
    <col min="21" max="21" width="13.88671875" style="2" customWidth="1"/>
    <col min="22" max="22" width="11.44140625" style="2" customWidth="1"/>
    <col min="23" max="24" width="17.44140625" style="2" customWidth="1"/>
    <col min="25" max="25" width="63.109375" style="2" customWidth="1"/>
    <col min="26" max="16384" width="11.44140625" style="2"/>
  </cols>
  <sheetData>
    <row r="1" spans="1:25" customFormat="1" ht="21.75" customHeight="1" x14ac:dyDescent="0.3">
      <c r="A1" s="250" t="s">
        <v>0</v>
      </c>
      <c r="B1" s="250"/>
      <c r="C1" s="250"/>
      <c r="D1" s="250"/>
      <c r="E1" s="250"/>
      <c r="F1" s="250"/>
      <c r="I1" s="43"/>
    </row>
    <row r="2" spans="1:25" customFormat="1" ht="13.5" customHeight="1" x14ac:dyDescent="0.35">
      <c r="A2" s="243" t="s">
        <v>141</v>
      </c>
      <c r="B2" s="243"/>
      <c r="C2" s="243"/>
      <c r="D2" s="243"/>
      <c r="E2" s="243"/>
      <c r="F2" s="243"/>
      <c r="I2" s="43"/>
    </row>
    <row r="3" spans="1:25" s="11" customFormat="1" ht="24" customHeight="1" x14ac:dyDescent="0.3">
      <c r="A3" s="253" t="s">
        <v>12</v>
      </c>
      <c r="B3" s="253" t="s">
        <v>142</v>
      </c>
      <c r="C3" s="253" t="s">
        <v>143</v>
      </c>
      <c r="D3" s="253" t="s">
        <v>144</v>
      </c>
      <c r="E3" s="253" t="s">
        <v>145</v>
      </c>
      <c r="F3" s="253" t="s">
        <v>146</v>
      </c>
      <c r="G3" s="253" t="s">
        <v>147</v>
      </c>
      <c r="H3" s="253" t="s">
        <v>148</v>
      </c>
      <c r="I3" s="253" t="s">
        <v>149</v>
      </c>
      <c r="J3" s="253" t="s">
        <v>150</v>
      </c>
      <c r="K3" s="253" t="s">
        <v>151</v>
      </c>
      <c r="L3" s="254" t="s">
        <v>152</v>
      </c>
      <c r="M3" s="255"/>
      <c r="N3" s="256"/>
      <c r="O3" s="108"/>
      <c r="P3" s="36"/>
      <c r="Q3" s="253" t="s">
        <v>153</v>
      </c>
      <c r="R3" s="253" t="s">
        <v>154</v>
      </c>
      <c r="S3" s="253" t="s">
        <v>155</v>
      </c>
      <c r="T3" s="253" t="s">
        <v>156</v>
      </c>
      <c r="U3" s="253" t="s">
        <v>157</v>
      </c>
      <c r="V3" s="253"/>
      <c r="W3" s="253" t="s">
        <v>158</v>
      </c>
      <c r="X3" s="253" t="s">
        <v>159</v>
      </c>
    </row>
    <row r="4" spans="1:25" s="7" customFormat="1" ht="42.75" customHeight="1" x14ac:dyDescent="0.3">
      <c r="A4" s="253"/>
      <c r="B4" s="253"/>
      <c r="C4" s="253"/>
      <c r="D4" s="253"/>
      <c r="E4" s="253"/>
      <c r="F4" s="253"/>
      <c r="G4" s="253"/>
      <c r="H4" s="253"/>
      <c r="I4" s="253"/>
      <c r="J4" s="253"/>
      <c r="K4" s="253"/>
      <c r="L4" s="107" t="s">
        <v>160</v>
      </c>
      <c r="M4" s="107" t="s">
        <v>161</v>
      </c>
      <c r="N4" s="107" t="s">
        <v>162</v>
      </c>
      <c r="O4" s="107" t="s">
        <v>163</v>
      </c>
      <c r="P4" s="107" t="s">
        <v>164</v>
      </c>
      <c r="Q4" s="253"/>
      <c r="R4" s="253"/>
      <c r="S4" s="253"/>
      <c r="T4" s="253"/>
      <c r="U4" s="67" t="s">
        <v>165</v>
      </c>
      <c r="V4" s="67" t="s">
        <v>166</v>
      </c>
      <c r="W4" s="253"/>
      <c r="X4" s="253"/>
      <c r="Y4" s="35"/>
    </row>
    <row r="5" spans="1:25" ht="267.75" customHeight="1" x14ac:dyDescent="0.2">
      <c r="A5" s="257">
        <v>5</v>
      </c>
      <c r="B5" s="257" t="s">
        <v>167</v>
      </c>
      <c r="C5" s="263" t="s">
        <v>168</v>
      </c>
      <c r="D5" s="103" t="s">
        <v>169</v>
      </c>
      <c r="E5" s="258" t="s">
        <v>170</v>
      </c>
      <c r="F5" s="103" t="s">
        <v>171</v>
      </c>
      <c r="G5" s="259" t="s">
        <v>172</v>
      </c>
      <c r="H5" s="54" t="s">
        <v>173</v>
      </c>
      <c r="I5" s="61" t="s">
        <v>174</v>
      </c>
      <c r="J5" s="59"/>
      <c r="K5" s="62" t="s">
        <v>175</v>
      </c>
      <c r="L5" s="68" t="s">
        <v>176</v>
      </c>
      <c r="M5" s="59"/>
      <c r="N5" s="59"/>
      <c r="O5" s="61" t="s">
        <v>174</v>
      </c>
      <c r="P5" s="68" t="s">
        <v>177</v>
      </c>
      <c r="Q5" s="58" t="s">
        <v>178</v>
      </c>
      <c r="R5" s="56" t="s">
        <v>179</v>
      </c>
      <c r="S5" s="56"/>
      <c r="T5" s="56"/>
      <c r="U5" s="57">
        <v>44208</v>
      </c>
      <c r="V5" s="57">
        <v>44547</v>
      </c>
      <c r="W5" s="59"/>
      <c r="X5" s="59"/>
    </row>
    <row r="6" spans="1:25" ht="106.5" customHeight="1" x14ac:dyDescent="0.2">
      <c r="A6" s="257"/>
      <c r="B6" s="257"/>
      <c r="C6" s="263"/>
      <c r="D6" s="103" t="s">
        <v>180</v>
      </c>
      <c r="E6" s="258"/>
      <c r="F6" s="258" t="s">
        <v>181</v>
      </c>
      <c r="G6" s="259"/>
      <c r="H6" s="54" t="s">
        <v>182</v>
      </c>
      <c r="I6" s="61" t="s">
        <v>174</v>
      </c>
      <c r="J6" s="59"/>
      <c r="K6" s="85" t="s">
        <v>183</v>
      </c>
      <c r="L6" s="68" t="s">
        <v>176</v>
      </c>
      <c r="M6" s="59"/>
      <c r="N6" s="59"/>
      <c r="O6" s="61" t="s">
        <v>174</v>
      </c>
      <c r="P6" s="68" t="s">
        <v>177</v>
      </c>
      <c r="Q6" s="58" t="s">
        <v>178</v>
      </c>
      <c r="R6" s="58" t="s">
        <v>184</v>
      </c>
      <c r="S6" s="56" t="s">
        <v>185</v>
      </c>
      <c r="T6" s="56" t="s">
        <v>186</v>
      </c>
      <c r="U6" s="57">
        <v>44208</v>
      </c>
      <c r="V6" s="57">
        <v>44547</v>
      </c>
      <c r="W6" s="60"/>
      <c r="X6" s="59"/>
    </row>
    <row r="7" spans="1:25" ht="226.5" customHeight="1" x14ac:dyDescent="0.2">
      <c r="A7" s="257"/>
      <c r="B7" s="257"/>
      <c r="C7" s="263"/>
      <c r="D7" s="103" t="s">
        <v>187</v>
      </c>
      <c r="E7" s="258"/>
      <c r="F7" s="258"/>
      <c r="G7" s="259"/>
      <c r="H7" s="54" t="s">
        <v>188</v>
      </c>
      <c r="I7" s="61" t="s">
        <v>174</v>
      </c>
      <c r="J7" s="59"/>
      <c r="K7" s="62" t="s">
        <v>189</v>
      </c>
      <c r="L7" s="68" t="s">
        <v>190</v>
      </c>
      <c r="M7" s="59"/>
      <c r="N7" s="59"/>
      <c r="O7" s="61" t="s">
        <v>174</v>
      </c>
      <c r="P7" s="68" t="s">
        <v>191</v>
      </c>
      <c r="Q7" s="58" t="s">
        <v>178</v>
      </c>
      <c r="R7" s="56" t="s">
        <v>192</v>
      </c>
      <c r="S7" s="56" t="s">
        <v>193</v>
      </c>
      <c r="T7" s="56"/>
      <c r="U7" s="57">
        <v>44208</v>
      </c>
      <c r="V7" s="57">
        <v>44547</v>
      </c>
      <c r="W7" s="60"/>
      <c r="X7" s="59"/>
    </row>
    <row r="8" spans="1:25" ht="226.5" customHeight="1" x14ac:dyDescent="0.2">
      <c r="A8" s="257"/>
      <c r="B8" s="257"/>
      <c r="C8" s="263"/>
      <c r="D8" s="103" t="s">
        <v>187</v>
      </c>
      <c r="E8" s="258"/>
      <c r="F8" s="103" t="s">
        <v>181</v>
      </c>
      <c r="G8" s="259"/>
      <c r="H8" s="49" t="s">
        <v>194</v>
      </c>
      <c r="I8" s="61" t="s">
        <v>174</v>
      </c>
      <c r="J8" s="59"/>
      <c r="K8" s="62" t="s">
        <v>195</v>
      </c>
      <c r="L8" s="68" t="s">
        <v>196</v>
      </c>
      <c r="M8" s="59"/>
      <c r="N8" s="59"/>
      <c r="O8" s="61" t="s">
        <v>174</v>
      </c>
      <c r="P8" s="68" t="s">
        <v>197</v>
      </c>
      <c r="Q8" s="58" t="s">
        <v>178</v>
      </c>
      <c r="R8" s="56" t="s">
        <v>198</v>
      </c>
      <c r="S8" s="56" t="s">
        <v>193</v>
      </c>
      <c r="T8" s="56"/>
      <c r="U8" s="57">
        <v>44208</v>
      </c>
      <c r="V8" s="57">
        <v>44547</v>
      </c>
      <c r="W8" s="60"/>
      <c r="X8" s="59"/>
    </row>
    <row r="9" spans="1:25" ht="226.5" customHeight="1" x14ac:dyDescent="0.2">
      <c r="A9" s="257"/>
      <c r="B9" s="257"/>
      <c r="C9" s="263"/>
      <c r="D9" s="103"/>
      <c r="E9" s="258"/>
      <c r="F9" s="103"/>
      <c r="G9" s="259"/>
      <c r="H9" s="49" t="s">
        <v>199</v>
      </c>
      <c r="I9" s="61" t="s">
        <v>174</v>
      </c>
      <c r="J9" s="59"/>
      <c r="K9" s="62" t="s">
        <v>195</v>
      </c>
      <c r="L9" s="68" t="s">
        <v>200</v>
      </c>
      <c r="M9" s="59"/>
      <c r="N9" s="59"/>
      <c r="O9" s="61" t="s">
        <v>174</v>
      </c>
      <c r="P9" s="68" t="s">
        <v>197</v>
      </c>
      <c r="Q9" s="58" t="s">
        <v>178</v>
      </c>
      <c r="R9" s="56" t="s">
        <v>201</v>
      </c>
      <c r="S9" s="56" t="s">
        <v>193</v>
      </c>
      <c r="T9" s="56"/>
      <c r="U9" s="57">
        <v>44208</v>
      </c>
      <c r="V9" s="57">
        <v>44547</v>
      </c>
      <c r="W9" s="60"/>
      <c r="X9" s="59"/>
    </row>
    <row r="10" spans="1:25" ht="204.75" customHeight="1" x14ac:dyDescent="0.2">
      <c r="A10" s="257"/>
      <c r="B10" s="257"/>
      <c r="C10" s="263"/>
      <c r="D10" s="103" t="s">
        <v>202</v>
      </c>
      <c r="E10" s="258"/>
      <c r="F10" s="258" t="s">
        <v>203</v>
      </c>
      <c r="G10" s="259"/>
      <c r="H10" s="49" t="s">
        <v>204</v>
      </c>
      <c r="I10" s="86" t="s">
        <v>174</v>
      </c>
      <c r="J10" s="4"/>
      <c r="K10" s="85" t="s">
        <v>205</v>
      </c>
      <c r="L10" s="68" t="s">
        <v>206</v>
      </c>
      <c r="M10" s="4"/>
      <c r="N10" s="4"/>
      <c r="O10" s="86" t="s">
        <v>174</v>
      </c>
      <c r="P10" s="68" t="s">
        <v>206</v>
      </c>
      <c r="Q10" s="79" t="s">
        <v>207</v>
      </c>
      <c r="R10" s="56" t="s">
        <v>179</v>
      </c>
      <c r="S10" s="4"/>
      <c r="T10" s="104"/>
      <c r="U10" s="87">
        <v>44208</v>
      </c>
      <c r="V10" s="87">
        <v>44547</v>
      </c>
      <c r="W10" s="59"/>
      <c r="X10" s="59"/>
    </row>
    <row r="11" spans="1:25" ht="200.25" customHeight="1" x14ac:dyDescent="0.2">
      <c r="A11" s="257"/>
      <c r="B11" s="257"/>
      <c r="C11" s="263"/>
      <c r="D11" s="103" t="s">
        <v>208</v>
      </c>
      <c r="E11" s="258"/>
      <c r="F11" s="258"/>
      <c r="G11" s="259"/>
      <c r="H11" s="49" t="s">
        <v>209</v>
      </c>
      <c r="I11" s="61" t="s">
        <v>174</v>
      </c>
      <c r="J11" s="59"/>
      <c r="K11" s="85" t="s">
        <v>205</v>
      </c>
      <c r="L11" s="68" t="s">
        <v>206</v>
      </c>
      <c r="M11" s="4"/>
      <c r="N11" s="4"/>
      <c r="O11" s="86" t="s">
        <v>174</v>
      </c>
      <c r="P11" s="68" t="s">
        <v>206</v>
      </c>
      <c r="Q11" s="79" t="s">
        <v>207</v>
      </c>
      <c r="R11" s="56" t="s">
        <v>179</v>
      </c>
      <c r="S11" s="4"/>
      <c r="T11" s="104"/>
      <c r="U11" s="87">
        <v>44208</v>
      </c>
      <c r="V11" s="87">
        <v>44547</v>
      </c>
      <c r="W11" s="59"/>
      <c r="X11" s="59"/>
    </row>
    <row r="12" spans="1:25" ht="409.5" customHeight="1" x14ac:dyDescent="0.2">
      <c r="A12" s="257"/>
      <c r="B12" s="257"/>
      <c r="C12" s="263"/>
      <c r="D12" s="103" t="s">
        <v>210</v>
      </c>
      <c r="E12" s="258"/>
      <c r="F12" s="258" t="s">
        <v>203</v>
      </c>
      <c r="G12" s="259"/>
      <c r="H12" s="49" t="s">
        <v>211</v>
      </c>
      <c r="I12" s="86" t="s">
        <v>174</v>
      </c>
      <c r="J12" s="4"/>
      <c r="K12" s="85" t="s">
        <v>212</v>
      </c>
      <c r="L12" s="68" t="s">
        <v>213</v>
      </c>
      <c r="M12" s="4"/>
      <c r="N12" s="4"/>
      <c r="O12" s="86" t="s">
        <v>174</v>
      </c>
      <c r="P12" s="68" t="s">
        <v>206</v>
      </c>
      <c r="Q12" s="79" t="s">
        <v>207</v>
      </c>
      <c r="R12" s="56" t="s">
        <v>179</v>
      </c>
      <c r="S12" s="4"/>
      <c r="T12" s="4"/>
      <c r="U12" s="87">
        <v>44208</v>
      </c>
      <c r="V12" s="87">
        <v>44547</v>
      </c>
      <c r="W12" s="60"/>
      <c r="X12" s="59"/>
    </row>
    <row r="13" spans="1:25" ht="40.5" customHeight="1" x14ac:dyDescent="0.2">
      <c r="A13" s="257"/>
      <c r="B13" s="257"/>
      <c r="C13" s="263"/>
      <c r="D13" s="103" t="s">
        <v>214</v>
      </c>
      <c r="E13" s="258"/>
      <c r="F13" s="258"/>
      <c r="G13" s="259"/>
      <c r="H13" s="54" t="s">
        <v>215</v>
      </c>
      <c r="I13" s="86" t="s">
        <v>174</v>
      </c>
      <c r="J13" s="59"/>
      <c r="K13" s="74" t="s">
        <v>216</v>
      </c>
      <c r="L13" s="68" t="s">
        <v>213</v>
      </c>
      <c r="M13" s="59"/>
      <c r="N13" s="59"/>
      <c r="O13" s="86" t="s">
        <v>174</v>
      </c>
      <c r="P13" s="68" t="s">
        <v>206</v>
      </c>
      <c r="Q13" s="79" t="s">
        <v>207</v>
      </c>
      <c r="R13" s="56" t="s">
        <v>179</v>
      </c>
      <c r="S13" s="59"/>
      <c r="T13" s="59"/>
      <c r="U13" s="87">
        <v>44208</v>
      </c>
      <c r="V13" s="87">
        <v>44547</v>
      </c>
      <c r="W13" s="60"/>
      <c r="X13" s="59"/>
    </row>
    <row r="14" spans="1:25" ht="24" customHeight="1" x14ac:dyDescent="0.2">
      <c r="A14" s="257"/>
      <c r="B14" s="257"/>
      <c r="C14" s="263"/>
      <c r="D14" s="103" t="s">
        <v>217</v>
      </c>
      <c r="E14" s="258"/>
      <c r="F14" s="258" t="s">
        <v>218</v>
      </c>
      <c r="G14" s="259"/>
      <c r="H14" s="88" t="s">
        <v>219</v>
      </c>
      <c r="I14" s="89" t="s">
        <v>174</v>
      </c>
      <c r="J14" s="74"/>
      <c r="K14" s="74" t="s">
        <v>220</v>
      </c>
      <c r="L14" s="68" t="s">
        <v>213</v>
      </c>
      <c r="M14" s="59"/>
      <c r="N14" s="59"/>
      <c r="O14" s="86" t="s">
        <v>174</v>
      </c>
      <c r="P14" s="68" t="s">
        <v>206</v>
      </c>
      <c r="Q14" s="79" t="s">
        <v>221</v>
      </c>
      <c r="R14" s="56" t="s">
        <v>179</v>
      </c>
      <c r="S14" s="59"/>
      <c r="T14" s="59"/>
      <c r="U14" s="87">
        <v>44208</v>
      </c>
      <c r="V14" s="87">
        <v>44547</v>
      </c>
      <c r="W14" s="60"/>
      <c r="X14" s="59"/>
    </row>
    <row r="15" spans="1:25" ht="24" customHeight="1" x14ac:dyDescent="0.2">
      <c r="A15" s="257"/>
      <c r="B15" s="257"/>
      <c r="C15" s="263"/>
      <c r="D15" s="103" t="s">
        <v>222</v>
      </c>
      <c r="E15" s="258"/>
      <c r="F15" s="258"/>
      <c r="G15" s="259"/>
      <c r="H15" s="54"/>
      <c r="I15" s="58"/>
      <c r="J15" s="59"/>
      <c r="K15" s="59"/>
      <c r="L15" s="56"/>
      <c r="M15" s="59"/>
      <c r="N15" s="59"/>
      <c r="O15" s="59"/>
      <c r="P15" s="59"/>
      <c r="Q15" s="59"/>
      <c r="R15" s="59"/>
      <c r="S15" s="59"/>
      <c r="T15" s="59"/>
      <c r="U15" s="59"/>
      <c r="V15" s="59"/>
      <c r="W15" s="60"/>
      <c r="X15" s="59"/>
    </row>
    <row r="16" spans="1:25" ht="24" customHeight="1" x14ac:dyDescent="0.2">
      <c r="A16" s="257"/>
      <c r="B16" s="257"/>
      <c r="C16" s="263"/>
      <c r="D16" s="103" t="s">
        <v>223</v>
      </c>
      <c r="E16" s="258"/>
      <c r="F16" s="258" t="s">
        <v>224</v>
      </c>
      <c r="G16" s="259"/>
      <c r="H16" s="54"/>
      <c r="I16" s="58"/>
      <c r="J16" s="59"/>
      <c r="K16" s="59"/>
      <c r="L16" s="59"/>
      <c r="M16" s="59"/>
      <c r="N16" s="59"/>
      <c r="O16" s="59"/>
      <c r="P16" s="59"/>
      <c r="Q16" s="59"/>
      <c r="R16" s="59"/>
      <c r="S16" s="59"/>
      <c r="T16" s="59"/>
      <c r="U16" s="59"/>
      <c r="V16" s="59"/>
      <c r="W16" s="60"/>
      <c r="X16" s="59"/>
    </row>
    <row r="17" spans="1:24" ht="24" customHeight="1" x14ac:dyDescent="0.2">
      <c r="A17" s="257"/>
      <c r="B17" s="257"/>
      <c r="C17" s="263"/>
      <c r="D17" s="103" t="s">
        <v>225</v>
      </c>
      <c r="E17" s="258"/>
      <c r="F17" s="258"/>
      <c r="G17" s="259"/>
      <c r="H17" s="55"/>
      <c r="I17" s="63"/>
      <c r="J17" s="64"/>
      <c r="K17" s="64"/>
      <c r="L17" s="64"/>
      <c r="M17" s="64"/>
      <c r="N17" s="64"/>
      <c r="O17" s="64"/>
      <c r="P17" s="64"/>
      <c r="Q17" s="64"/>
      <c r="R17" s="64"/>
      <c r="S17" s="64"/>
      <c r="T17" s="64"/>
      <c r="U17" s="64"/>
      <c r="V17" s="64"/>
      <c r="W17" s="60"/>
      <c r="X17" s="64"/>
    </row>
    <row r="18" spans="1:24" ht="53.25" customHeight="1" x14ac:dyDescent="0.2">
      <c r="A18" s="260">
        <v>6</v>
      </c>
      <c r="B18" s="257" t="s">
        <v>226</v>
      </c>
      <c r="C18" s="258" t="s">
        <v>227</v>
      </c>
      <c r="D18" s="258" t="s">
        <v>202</v>
      </c>
      <c r="E18" s="259" t="s">
        <v>228</v>
      </c>
      <c r="F18" s="103" t="s">
        <v>229</v>
      </c>
      <c r="G18" s="261" t="s">
        <v>230</v>
      </c>
      <c r="H18" s="49" t="s">
        <v>231</v>
      </c>
      <c r="I18" s="61" t="s">
        <v>174</v>
      </c>
      <c r="J18" s="64"/>
      <c r="K18" s="62" t="s">
        <v>232</v>
      </c>
      <c r="L18" s="56" t="s">
        <v>233</v>
      </c>
      <c r="M18" s="56"/>
      <c r="N18" s="56"/>
      <c r="O18" s="61" t="s">
        <v>174</v>
      </c>
      <c r="P18" s="56" t="s">
        <v>234</v>
      </c>
      <c r="Q18" s="58" t="s">
        <v>235</v>
      </c>
      <c r="R18" s="56" t="s">
        <v>236</v>
      </c>
      <c r="S18" s="5" t="s">
        <v>237</v>
      </c>
      <c r="T18" s="56" t="s">
        <v>238</v>
      </c>
      <c r="U18" s="57">
        <v>44208</v>
      </c>
      <c r="V18" s="57">
        <v>44286</v>
      </c>
      <c r="W18" s="60"/>
      <c r="X18" s="59"/>
    </row>
    <row r="19" spans="1:24" ht="140.25" customHeight="1" x14ac:dyDescent="0.2">
      <c r="A19" s="260"/>
      <c r="B19" s="257"/>
      <c r="C19" s="258"/>
      <c r="D19" s="258"/>
      <c r="E19" s="259"/>
      <c r="F19" s="103" t="s">
        <v>239</v>
      </c>
      <c r="G19" s="261"/>
      <c r="H19" s="49" t="s">
        <v>240</v>
      </c>
      <c r="I19" s="61"/>
      <c r="J19" s="61" t="s">
        <v>174</v>
      </c>
      <c r="K19" s="65" t="s">
        <v>241</v>
      </c>
      <c r="L19" s="56" t="s">
        <v>233</v>
      </c>
      <c r="M19" s="64"/>
      <c r="N19" s="61" t="s">
        <v>174</v>
      </c>
      <c r="P19" s="56" t="s">
        <v>242</v>
      </c>
      <c r="Q19" s="58" t="s">
        <v>235</v>
      </c>
      <c r="R19" s="56" t="s">
        <v>243</v>
      </c>
      <c r="S19" s="56" t="s">
        <v>244</v>
      </c>
      <c r="T19" s="56"/>
      <c r="U19" s="57">
        <v>44208</v>
      </c>
      <c r="V19" s="57">
        <v>44285</v>
      </c>
      <c r="W19" s="60"/>
      <c r="X19" s="64"/>
    </row>
    <row r="20" spans="1:24" ht="90" customHeight="1" x14ac:dyDescent="0.2">
      <c r="A20" s="260"/>
      <c r="B20" s="257"/>
      <c r="C20" s="258"/>
      <c r="D20" s="103"/>
      <c r="E20" s="259"/>
      <c r="F20" s="103" t="s">
        <v>245</v>
      </c>
      <c r="G20" s="261"/>
      <c r="H20" s="49" t="s">
        <v>246</v>
      </c>
      <c r="I20" s="58"/>
      <c r="J20" s="61" t="s">
        <v>174</v>
      </c>
      <c r="K20" s="62" t="s">
        <v>247</v>
      </c>
      <c r="L20" s="66" t="s">
        <v>248</v>
      </c>
      <c r="M20" s="59"/>
      <c r="N20" s="59"/>
      <c r="O20" s="61" t="s">
        <v>174</v>
      </c>
      <c r="P20" s="66" t="s">
        <v>248</v>
      </c>
      <c r="Q20" s="56" t="s">
        <v>235</v>
      </c>
      <c r="R20" s="5" t="s">
        <v>249</v>
      </c>
      <c r="S20" s="5" t="s">
        <v>250</v>
      </c>
      <c r="T20" s="58"/>
      <c r="U20" s="57">
        <v>44208</v>
      </c>
      <c r="V20" s="57">
        <v>44286</v>
      </c>
      <c r="W20" s="60"/>
      <c r="X20" s="59"/>
    </row>
    <row r="21" spans="1:24" ht="75" customHeight="1" x14ac:dyDescent="0.2">
      <c r="A21" s="260"/>
      <c r="B21" s="257"/>
      <c r="C21" s="258"/>
      <c r="D21" s="258" t="s">
        <v>187</v>
      </c>
      <c r="E21" s="259"/>
      <c r="F21" s="103" t="s">
        <v>251</v>
      </c>
      <c r="G21" s="261"/>
      <c r="H21" s="50"/>
      <c r="I21" s="58"/>
      <c r="J21" s="61"/>
      <c r="K21" s="62"/>
      <c r="L21" s="66"/>
      <c r="M21" s="59"/>
      <c r="N21" s="59"/>
      <c r="O21" s="61"/>
      <c r="P21" s="59"/>
      <c r="Q21" s="56"/>
      <c r="R21" s="56"/>
      <c r="S21" s="58"/>
      <c r="T21" s="58"/>
      <c r="U21" s="57"/>
      <c r="V21" s="57"/>
      <c r="W21" s="60"/>
      <c r="X21" s="59"/>
    </row>
    <row r="22" spans="1:24" ht="24" customHeight="1" x14ac:dyDescent="0.2">
      <c r="A22" s="260"/>
      <c r="B22" s="257"/>
      <c r="C22" s="258"/>
      <c r="D22" s="258"/>
      <c r="E22" s="259"/>
      <c r="F22" s="103" t="s">
        <v>252</v>
      </c>
      <c r="G22" s="261"/>
      <c r="H22" s="76"/>
      <c r="I22" s="58"/>
      <c r="J22" s="59"/>
      <c r="K22" s="59"/>
      <c r="L22" s="59"/>
      <c r="M22" s="59"/>
      <c r="N22" s="59"/>
      <c r="O22" s="59"/>
      <c r="P22" s="59"/>
      <c r="Q22" s="59"/>
      <c r="R22" s="59"/>
      <c r="S22" s="59"/>
      <c r="T22" s="59"/>
      <c r="U22" s="59"/>
      <c r="V22" s="59"/>
      <c r="W22" s="59"/>
      <c r="X22" s="59"/>
    </row>
    <row r="23" spans="1:24" ht="24" customHeight="1" x14ac:dyDescent="0.2">
      <c r="A23" s="260"/>
      <c r="B23" s="257"/>
      <c r="C23" s="258"/>
      <c r="D23" s="103" t="s">
        <v>208</v>
      </c>
      <c r="E23" s="259"/>
      <c r="F23" s="103" t="s">
        <v>253</v>
      </c>
      <c r="G23" s="261"/>
      <c r="H23" s="50"/>
      <c r="I23" s="58"/>
      <c r="J23" s="59"/>
      <c r="K23" s="59"/>
      <c r="L23" s="59"/>
      <c r="M23" s="59"/>
      <c r="N23" s="59"/>
      <c r="O23" s="59"/>
      <c r="P23" s="59"/>
      <c r="Q23" s="59"/>
      <c r="R23" s="59"/>
      <c r="S23" s="59"/>
      <c r="T23" s="59"/>
      <c r="U23" s="59"/>
      <c r="V23" s="59"/>
      <c r="W23" s="60"/>
      <c r="X23" s="59"/>
    </row>
    <row r="24" spans="1:24" ht="24" customHeight="1" x14ac:dyDescent="0.2">
      <c r="A24" s="260"/>
      <c r="B24" s="257"/>
      <c r="C24" s="258"/>
      <c r="D24" s="258" t="s">
        <v>254</v>
      </c>
      <c r="E24" s="259"/>
      <c r="F24" s="103" t="s">
        <v>255</v>
      </c>
      <c r="G24" s="261"/>
      <c r="H24" s="50"/>
      <c r="I24" s="58"/>
      <c r="J24" s="59"/>
      <c r="K24" s="59"/>
      <c r="L24" s="59"/>
      <c r="M24" s="59"/>
      <c r="N24" s="59"/>
      <c r="O24" s="59"/>
      <c r="P24" s="59"/>
      <c r="Q24" s="59"/>
      <c r="R24" s="59"/>
      <c r="S24" s="59"/>
      <c r="T24" s="59"/>
      <c r="U24" s="59"/>
      <c r="V24" s="59"/>
      <c r="W24" s="60"/>
      <c r="X24" s="59"/>
    </row>
    <row r="25" spans="1:24" ht="24" customHeight="1" x14ac:dyDescent="0.2">
      <c r="A25" s="260"/>
      <c r="B25" s="257"/>
      <c r="C25" s="258"/>
      <c r="D25" s="258"/>
      <c r="E25" s="259"/>
      <c r="F25" s="103" t="s">
        <v>256</v>
      </c>
      <c r="G25" s="261"/>
      <c r="H25" s="50"/>
      <c r="I25" s="58"/>
      <c r="J25" s="59"/>
      <c r="K25" s="59"/>
      <c r="L25" s="59"/>
      <c r="M25" s="59"/>
      <c r="N25" s="59"/>
      <c r="O25" s="59"/>
      <c r="P25" s="59"/>
      <c r="Q25" s="59"/>
      <c r="R25" s="59"/>
      <c r="S25" s="59"/>
      <c r="T25" s="59"/>
      <c r="U25" s="59"/>
      <c r="V25" s="59"/>
      <c r="W25" s="60"/>
      <c r="X25" s="59"/>
    </row>
    <row r="26" spans="1:24" ht="34.5" customHeight="1" x14ac:dyDescent="0.2">
      <c r="A26" s="260">
        <v>7</v>
      </c>
      <c r="B26" s="257" t="s">
        <v>257</v>
      </c>
      <c r="C26" s="258" t="s">
        <v>258</v>
      </c>
      <c r="D26" s="103" t="s">
        <v>259</v>
      </c>
      <c r="E26" s="259" t="s">
        <v>260</v>
      </c>
      <c r="F26" s="105" t="s">
        <v>261</v>
      </c>
      <c r="G26" s="261" t="s">
        <v>262</v>
      </c>
      <c r="H26" s="50" t="s">
        <v>263</v>
      </c>
      <c r="I26" s="61" t="s">
        <v>174</v>
      </c>
      <c r="J26" s="59"/>
      <c r="K26" s="62" t="s">
        <v>264</v>
      </c>
      <c r="L26" s="69" t="s">
        <v>265</v>
      </c>
      <c r="M26" s="59"/>
      <c r="N26" s="59"/>
      <c r="O26" s="61" t="s">
        <v>174</v>
      </c>
      <c r="P26" s="59"/>
      <c r="Q26" s="70" t="s">
        <v>266</v>
      </c>
      <c r="R26" s="56" t="s">
        <v>267</v>
      </c>
      <c r="S26" s="56" t="s">
        <v>268</v>
      </c>
      <c r="T26" s="58" t="s">
        <v>186</v>
      </c>
      <c r="U26" s="57">
        <v>44208</v>
      </c>
      <c r="V26" s="57">
        <v>44547</v>
      </c>
      <c r="W26" s="60"/>
      <c r="X26" s="59"/>
    </row>
    <row r="27" spans="1:24" ht="37.5" customHeight="1" x14ac:dyDescent="0.2">
      <c r="A27" s="260"/>
      <c r="B27" s="257"/>
      <c r="C27" s="258"/>
      <c r="D27" s="103" t="s">
        <v>187</v>
      </c>
      <c r="E27" s="259"/>
      <c r="F27" s="259" t="s">
        <v>269</v>
      </c>
      <c r="G27" s="262"/>
      <c r="H27" s="50" t="s">
        <v>270</v>
      </c>
      <c r="I27" s="61" t="s">
        <v>174</v>
      </c>
      <c r="J27" s="59"/>
      <c r="K27" s="62" t="s">
        <v>271</v>
      </c>
      <c r="L27" s="69" t="s">
        <v>265</v>
      </c>
      <c r="M27" s="59"/>
      <c r="N27" s="59"/>
      <c r="O27" s="61" t="s">
        <v>174</v>
      </c>
      <c r="P27" s="59"/>
      <c r="Q27" s="70" t="s">
        <v>272</v>
      </c>
      <c r="R27" s="56" t="s">
        <v>273</v>
      </c>
      <c r="S27" s="56" t="s">
        <v>274</v>
      </c>
      <c r="T27" s="58" t="s">
        <v>186</v>
      </c>
      <c r="U27" s="57">
        <v>44208</v>
      </c>
      <c r="V27" s="57">
        <v>44547</v>
      </c>
      <c r="W27" s="60"/>
      <c r="X27" s="59"/>
    </row>
    <row r="28" spans="1:24" ht="38.25" customHeight="1" x14ac:dyDescent="0.2">
      <c r="A28" s="260"/>
      <c r="B28" s="257"/>
      <c r="C28" s="258"/>
      <c r="D28" s="103" t="s">
        <v>208</v>
      </c>
      <c r="E28" s="259"/>
      <c r="F28" s="259"/>
      <c r="G28" s="262"/>
      <c r="H28" s="50" t="s">
        <v>275</v>
      </c>
      <c r="I28" s="61" t="s">
        <v>174</v>
      </c>
      <c r="J28" s="59"/>
      <c r="K28" s="62" t="s">
        <v>276</v>
      </c>
      <c r="L28" s="69" t="s">
        <v>265</v>
      </c>
      <c r="M28" s="59"/>
      <c r="N28" s="59"/>
      <c r="O28" s="61" t="s">
        <v>174</v>
      </c>
      <c r="P28" s="59"/>
      <c r="Q28" s="70" t="s">
        <v>272</v>
      </c>
      <c r="R28" s="56" t="s">
        <v>277</v>
      </c>
      <c r="S28" s="56" t="s">
        <v>278</v>
      </c>
      <c r="T28" s="58" t="s">
        <v>186</v>
      </c>
      <c r="U28" s="57">
        <v>44208</v>
      </c>
      <c r="V28" s="57">
        <v>44547</v>
      </c>
      <c r="W28" s="60"/>
      <c r="X28" s="59"/>
    </row>
    <row r="29" spans="1:24" ht="51.75" customHeight="1" x14ac:dyDescent="0.2">
      <c r="A29" s="260"/>
      <c r="B29" s="257"/>
      <c r="C29" s="258"/>
      <c r="D29" s="103" t="s">
        <v>202</v>
      </c>
      <c r="E29" s="259"/>
      <c r="F29" s="258" t="s">
        <v>279</v>
      </c>
      <c r="G29" s="262"/>
      <c r="H29" s="51"/>
      <c r="I29" s="58"/>
      <c r="J29" s="61"/>
      <c r="K29" s="62"/>
      <c r="L29" s="66"/>
      <c r="M29" s="59"/>
      <c r="N29" s="59"/>
      <c r="O29" s="59"/>
      <c r="P29" s="59"/>
      <c r="Q29" s="66"/>
      <c r="R29" s="74"/>
      <c r="S29" s="59"/>
      <c r="T29" s="59"/>
      <c r="U29" s="57"/>
      <c r="V29" s="57"/>
      <c r="W29" s="60"/>
      <c r="X29" s="59"/>
    </row>
    <row r="30" spans="1:24" ht="24" customHeight="1" x14ac:dyDescent="0.2">
      <c r="A30" s="260"/>
      <c r="B30" s="257"/>
      <c r="C30" s="258"/>
      <c r="D30" s="103" t="s">
        <v>180</v>
      </c>
      <c r="E30" s="259"/>
      <c r="F30" s="258"/>
      <c r="G30" s="262"/>
      <c r="H30" s="51"/>
      <c r="I30" s="63"/>
      <c r="J30" s="64"/>
      <c r="K30" s="64"/>
      <c r="L30" s="64"/>
      <c r="M30" s="64"/>
      <c r="N30" s="64"/>
      <c r="O30" s="64"/>
      <c r="P30" s="64"/>
      <c r="Q30" s="64"/>
      <c r="R30" s="64"/>
      <c r="S30" s="64"/>
      <c r="T30" s="64"/>
      <c r="U30" s="64"/>
      <c r="V30" s="64"/>
      <c r="W30" s="60"/>
      <c r="X30" s="64"/>
    </row>
    <row r="31" spans="1:24" ht="24" customHeight="1" x14ac:dyDescent="0.2">
      <c r="A31" s="260"/>
      <c r="B31" s="257"/>
      <c r="C31" s="258"/>
      <c r="D31" s="103" t="s">
        <v>280</v>
      </c>
      <c r="E31" s="259"/>
      <c r="F31" s="258" t="s">
        <v>281</v>
      </c>
      <c r="G31" s="262"/>
      <c r="H31" s="52"/>
      <c r="I31" s="58"/>
      <c r="J31" s="59"/>
      <c r="K31" s="59"/>
      <c r="L31" s="59"/>
      <c r="M31" s="59"/>
      <c r="N31" s="59"/>
      <c r="O31" s="59"/>
      <c r="P31" s="59"/>
      <c r="Q31" s="59"/>
      <c r="R31" s="59"/>
      <c r="S31" s="59"/>
      <c r="T31" s="59"/>
      <c r="U31" s="59"/>
      <c r="V31" s="59"/>
      <c r="W31" s="60"/>
      <c r="X31" s="59"/>
    </row>
    <row r="32" spans="1:24" ht="24" customHeight="1" x14ac:dyDescent="0.2">
      <c r="A32" s="260"/>
      <c r="B32" s="257"/>
      <c r="C32" s="258"/>
      <c r="D32" s="103" t="s">
        <v>282</v>
      </c>
      <c r="E32" s="259"/>
      <c r="F32" s="258"/>
      <c r="G32" s="262"/>
      <c r="H32" s="52"/>
      <c r="I32" s="58"/>
      <c r="J32" s="59"/>
      <c r="K32" s="59"/>
      <c r="L32" s="59"/>
      <c r="M32" s="59"/>
      <c r="N32" s="59"/>
      <c r="O32" s="59"/>
      <c r="P32" s="59"/>
      <c r="Q32" s="59"/>
      <c r="R32" s="59"/>
      <c r="S32" s="59"/>
      <c r="T32" s="59"/>
      <c r="U32" s="59"/>
      <c r="V32" s="59"/>
      <c r="W32" s="60"/>
      <c r="X32" s="59"/>
    </row>
  </sheetData>
  <mergeCells count="47">
    <mergeCell ref="G26:G32"/>
    <mergeCell ref="C26:C32"/>
    <mergeCell ref="B26:B32"/>
    <mergeCell ref="G18:G25"/>
    <mergeCell ref="C5:C17"/>
    <mergeCell ref="B5:B17"/>
    <mergeCell ref="G5:G17"/>
    <mergeCell ref="A26:A32"/>
    <mergeCell ref="E26:E32"/>
    <mergeCell ref="F29:F30"/>
    <mergeCell ref="F27:F28"/>
    <mergeCell ref="F31:F32"/>
    <mergeCell ref="A5:A17"/>
    <mergeCell ref="E5:E17"/>
    <mergeCell ref="F16:F17"/>
    <mergeCell ref="E18:E25"/>
    <mergeCell ref="C18:C25"/>
    <mergeCell ref="B18:B25"/>
    <mergeCell ref="A18:A25"/>
    <mergeCell ref="D18:D19"/>
    <mergeCell ref="D21:D22"/>
    <mergeCell ref="D24:D25"/>
    <mergeCell ref="F14:F15"/>
    <mergeCell ref="F12:F13"/>
    <mergeCell ref="F10:F11"/>
    <mergeCell ref="F6:F7"/>
    <mergeCell ref="X3:X4"/>
    <mergeCell ref="A3:A4"/>
    <mergeCell ref="B3:B4"/>
    <mergeCell ref="H3:H4"/>
    <mergeCell ref="K3:K4"/>
    <mergeCell ref="Q3:Q4"/>
    <mergeCell ref="R3:R4"/>
    <mergeCell ref="W3:W4"/>
    <mergeCell ref="I3:I4"/>
    <mergeCell ref="J3:J4"/>
    <mergeCell ref="A1:F1"/>
    <mergeCell ref="A2:F2"/>
    <mergeCell ref="S3:S4"/>
    <mergeCell ref="T3:T4"/>
    <mergeCell ref="U3:V3"/>
    <mergeCell ref="E3:E4"/>
    <mergeCell ref="F3:F4"/>
    <mergeCell ref="L3:N3"/>
    <mergeCell ref="G3:G4"/>
    <mergeCell ref="C3:C4"/>
    <mergeCell ref="D3:D4"/>
  </mergeCells>
  <dataValidations xWindow="1324" yWindow="575" count="13">
    <dataValidation allowBlank="1" showInputMessage="1" showErrorMessage="1" prompt="Registrar la acción o  el nombre  del proyecto a realizar con base en la estrategia que se definió-  Hoja Estrategias   o si son acciones que se  deben adelantar como parte del día dia." sqref="H3:H4" xr:uid="{00000000-0002-0000-0200-000000000000}"/>
    <dataValidation allowBlank="1" showInputMessage="1" showErrorMessage="1" prompt="Marcar X  si la acción que se propone es parte de las actividades que se deben desarollar en el dia a dia, o si solamente es una actividad- Mas de una actividad marca Proyecto " sqref="I3:I4" xr:uid="{00000000-0002-0000-0200-000001000000}"/>
    <dataValidation allowBlank="1" showInputMessage="1" showErrorMessage="1" prompt="Marcar X  si es una acción o un proyecto nuevo que se va a realizar que implica el desarrollo de varias  actividades" sqref="J3:J4" xr:uid="{00000000-0002-0000-0200-000002000000}"/>
    <dataValidation allowBlank="1" showInputMessage="1" showErrorMessage="1" prompt="Describir las actividades que se van a desarrollar para el proyecto" sqref="K3:K4" xr:uid="{00000000-0002-0000-0200-000003000000}"/>
    <dataValidation allowBlank="1" showInputMessage="1" showErrorMessage="1" prompt="Registrar el nombre del proceso que va  a responder por la ejecución " sqref="L4:O4" xr:uid="{00000000-0002-0000-0200-000004000000}"/>
    <dataValidation allowBlank="1" showInputMessage="1" showErrorMessage="1" prompt="Registrar nombre de los procesos que se veran impactados con la acción/proyecto " sqref="P4" xr:uid="{00000000-0002-0000-0200-000005000000}"/>
    <dataValidation allowBlank="1" showInputMessage="1" showErrorMessage="1" prompt="Cargo del servidor que  liderara la acción o el proyecto  ( Nivel central o nivel seccional segun corresponda el análisis)" sqref="U2" xr:uid="{00000000-0002-0000-0200-000006000000}"/>
    <dataValidation allowBlank="1" showInputMessage="1" showErrorMessage="1" prompt="Si no aplica hacer medición, registrar el documento o el entregable final  Si es indicador con fórmula  matemática colocar la meta numérica" sqref="S1" xr:uid="{00000000-0002-0000-0200-000007000000}"/>
    <dataValidation allowBlank="1" showInputMessage="1" showErrorMessage="1" prompt="Registrar el acumulado del año cuando  se mide por avances o acumulados trimestrales " sqref="W3:W4" xr:uid="{00000000-0002-0000-0200-000008000000}"/>
    <dataValidation allowBlank="1" showInputMessage="1" showErrorMessage="1" prompt="Escribir cargo" sqref="Q3:Q4" xr:uid="{00000000-0002-0000-0200-000009000000}"/>
    <dataValidation allowBlank="1" showInputMessage="1" showErrorMessage="1" prompt="Fórmula matemática" sqref="S3:S4" xr:uid="{00000000-0002-0000-0200-00000A000000}"/>
    <dataValidation allowBlank="1" showInputMessage="1" showErrorMessage="1" prompt="De acuerdo con las variables de la fórmula: Pesos,  horas, actividades" sqref="T3:T4" xr:uid="{00000000-0002-0000-0200-00000B000000}"/>
    <dataValidation allowBlank="1" showInputMessage="1" showErrorMessage="1" prompt="Escribir nombre de entregable o meta numérica  si es un indicador" sqref="R3:R4" xr:uid="{00000000-0002-0000-0200-00000C000000}"/>
  </dataValidations>
  <pageMargins left="0.7" right="0.7" top="0.75" bottom="0.75" header="0.3" footer="0.3"/>
  <pageSetup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F0"/>
  </sheetPr>
  <dimension ref="A1:Y30"/>
  <sheetViews>
    <sheetView tabSelected="1" topLeftCell="A2" zoomScale="90" zoomScaleNormal="90" workbookViewId="0">
      <pane xSplit="3" ySplit="3" topLeftCell="L5" activePane="bottomRight" state="frozen"/>
      <selection pane="topRight" activeCell="D2" sqref="D2"/>
      <selection pane="bottomLeft" activeCell="A5" sqref="A5"/>
      <selection pane="bottomRight" activeCell="R6" sqref="R6"/>
    </sheetView>
  </sheetViews>
  <sheetFormatPr baseColWidth="10" defaultColWidth="11.44140625" defaultRowHeight="24" customHeight="1" x14ac:dyDescent="0.2"/>
  <cols>
    <col min="1" max="1" width="4.5546875" style="1" customWidth="1"/>
    <col min="2" max="2" width="25.109375" style="1" customWidth="1"/>
    <col min="3" max="3" width="33.109375" style="1" customWidth="1"/>
    <col min="4" max="4" width="28" style="98" customWidth="1"/>
    <col min="5" max="5" width="19.44140625" style="98" customWidth="1"/>
    <col min="6" max="6" width="22.88671875" style="99" customWidth="1"/>
    <col min="7" max="7" width="16.88671875" style="1" customWidth="1"/>
    <col min="8" max="8" width="25.5546875" style="1" customWidth="1"/>
    <col min="9" max="9" width="11.6640625" style="100" customWidth="1"/>
    <col min="10" max="10" width="13.109375" style="1" customWidth="1"/>
    <col min="11" max="11" width="58.5546875" style="1" customWidth="1"/>
    <col min="12" max="12" width="18.109375" style="1" customWidth="1"/>
    <col min="13" max="13" width="9.44140625" style="1" customWidth="1"/>
    <col min="14" max="14" width="10.6640625" style="1" customWidth="1"/>
    <col min="15" max="15" width="11.33203125" style="1" customWidth="1"/>
    <col min="16" max="16" width="17.109375" style="1" customWidth="1"/>
    <col min="17" max="17" width="25" style="1" customWidth="1"/>
    <col min="18" max="18" width="20.5546875" style="1" customWidth="1"/>
    <col min="19" max="19" width="26" style="1" customWidth="1"/>
    <col min="20" max="20" width="18.5546875" style="1" customWidth="1"/>
    <col min="21" max="21" width="13.88671875" style="1" customWidth="1"/>
    <col min="22" max="22" width="11.44140625" style="1"/>
    <col min="23" max="24" width="17.44140625" style="1" customWidth="1"/>
    <col min="25" max="25" width="63.109375" style="1" customWidth="1"/>
    <col min="26" max="16384" width="11.44140625" style="1"/>
  </cols>
  <sheetData>
    <row r="1" spans="1:25" customFormat="1" ht="21.75" customHeight="1" x14ac:dyDescent="0.3">
      <c r="A1" s="311" t="s">
        <v>0</v>
      </c>
      <c r="B1" s="311"/>
      <c r="C1" s="311"/>
      <c r="D1" s="311"/>
      <c r="E1" s="311"/>
      <c r="F1" s="311"/>
      <c r="I1" s="90"/>
      <c r="O1" s="91"/>
    </row>
    <row r="2" spans="1:25" customFormat="1" ht="18" x14ac:dyDescent="0.35">
      <c r="A2" s="243" t="s">
        <v>141</v>
      </c>
      <c r="B2" s="243"/>
      <c r="C2" s="243"/>
      <c r="D2" s="243"/>
      <c r="E2" s="243"/>
      <c r="F2" s="243"/>
      <c r="I2" s="90"/>
      <c r="O2" s="91"/>
    </row>
    <row r="3" spans="1:25" s="92" customFormat="1" ht="12" x14ac:dyDescent="0.3">
      <c r="A3" s="253" t="s">
        <v>12</v>
      </c>
      <c r="B3" s="253" t="s">
        <v>142</v>
      </c>
      <c r="C3" s="253" t="s">
        <v>143</v>
      </c>
      <c r="D3" s="253" t="s">
        <v>144</v>
      </c>
      <c r="E3" s="253" t="s">
        <v>145</v>
      </c>
      <c r="F3" s="253" t="s">
        <v>146</v>
      </c>
      <c r="G3" s="253" t="s">
        <v>147</v>
      </c>
      <c r="H3" s="253" t="s">
        <v>148</v>
      </c>
      <c r="I3" s="253" t="s">
        <v>149</v>
      </c>
      <c r="J3" s="253" t="s">
        <v>150</v>
      </c>
      <c r="K3" s="253" t="s">
        <v>151</v>
      </c>
      <c r="L3" s="254" t="s">
        <v>152</v>
      </c>
      <c r="M3" s="255"/>
      <c r="N3" s="256"/>
      <c r="O3" s="108"/>
      <c r="P3" s="36"/>
      <c r="Q3" s="253" t="s">
        <v>153</v>
      </c>
      <c r="R3" s="253" t="s">
        <v>154</v>
      </c>
      <c r="S3" s="253" t="s">
        <v>155</v>
      </c>
      <c r="T3" s="253" t="s">
        <v>156</v>
      </c>
      <c r="U3" s="253" t="s">
        <v>157</v>
      </c>
      <c r="V3" s="253"/>
      <c r="W3" s="253" t="s">
        <v>158</v>
      </c>
      <c r="X3" s="253" t="s">
        <v>159</v>
      </c>
    </row>
    <row r="4" spans="1:25" s="3" customFormat="1" ht="48" x14ac:dyDescent="0.3">
      <c r="A4" s="253"/>
      <c r="B4" s="253"/>
      <c r="C4" s="253"/>
      <c r="D4" s="253"/>
      <c r="E4" s="253"/>
      <c r="F4" s="253"/>
      <c r="G4" s="253"/>
      <c r="H4" s="253"/>
      <c r="I4" s="253"/>
      <c r="J4" s="253"/>
      <c r="K4" s="253"/>
      <c r="L4" s="107" t="s">
        <v>160</v>
      </c>
      <c r="M4" s="107" t="s">
        <v>161</v>
      </c>
      <c r="N4" s="107" t="s">
        <v>162</v>
      </c>
      <c r="O4" s="107" t="s">
        <v>163</v>
      </c>
      <c r="P4" s="107" t="s">
        <v>164</v>
      </c>
      <c r="Q4" s="253"/>
      <c r="R4" s="253"/>
      <c r="S4" s="253"/>
      <c r="T4" s="253"/>
      <c r="U4" s="67" t="s">
        <v>165</v>
      </c>
      <c r="V4" s="67" t="s">
        <v>166</v>
      </c>
      <c r="W4" s="253"/>
      <c r="X4" s="253"/>
      <c r="Y4" s="93"/>
    </row>
    <row r="5" spans="1:25" ht="256.5" customHeight="1" x14ac:dyDescent="0.2">
      <c r="A5" s="304">
        <v>5</v>
      </c>
      <c r="B5" s="304" t="s">
        <v>167</v>
      </c>
      <c r="C5" s="310" t="s">
        <v>168</v>
      </c>
      <c r="D5" s="153" t="s">
        <v>169</v>
      </c>
      <c r="E5" s="305" t="s">
        <v>170</v>
      </c>
      <c r="F5" s="153" t="s">
        <v>171</v>
      </c>
      <c r="G5" s="306" t="s">
        <v>172</v>
      </c>
      <c r="H5" s="94" t="s">
        <v>283</v>
      </c>
      <c r="I5" s="154" t="s">
        <v>174</v>
      </c>
      <c r="J5" s="155"/>
      <c r="K5" s="156" t="s">
        <v>486</v>
      </c>
      <c r="L5" s="157" t="s">
        <v>284</v>
      </c>
      <c r="M5" s="155"/>
      <c r="N5" s="155"/>
      <c r="O5" s="154" t="s">
        <v>174</v>
      </c>
      <c r="P5" s="157" t="s">
        <v>285</v>
      </c>
      <c r="Q5" s="176" t="s">
        <v>396</v>
      </c>
      <c r="R5" s="157" t="s">
        <v>286</v>
      </c>
      <c r="S5" s="212" t="s">
        <v>484</v>
      </c>
      <c r="T5" s="157" t="s">
        <v>485</v>
      </c>
      <c r="U5" s="26">
        <v>44208</v>
      </c>
      <c r="V5" s="26">
        <v>44547</v>
      </c>
      <c r="W5" s="155"/>
      <c r="X5" s="155"/>
    </row>
    <row r="6" spans="1:25" ht="93" x14ac:dyDescent="0.2">
      <c r="A6" s="304"/>
      <c r="B6" s="304"/>
      <c r="C6" s="310"/>
      <c r="D6" s="153" t="s">
        <v>180</v>
      </c>
      <c r="E6" s="305"/>
      <c r="F6" s="305" t="s">
        <v>181</v>
      </c>
      <c r="G6" s="306"/>
      <c r="H6" s="94" t="s">
        <v>390</v>
      </c>
      <c r="I6" s="154" t="s">
        <v>174</v>
      </c>
      <c r="J6" s="155"/>
      <c r="K6" s="156" t="s">
        <v>392</v>
      </c>
      <c r="L6" s="159" t="s">
        <v>284</v>
      </c>
      <c r="M6" s="155"/>
      <c r="N6" s="155"/>
      <c r="O6" s="154" t="s">
        <v>174</v>
      </c>
      <c r="P6" s="157" t="s">
        <v>287</v>
      </c>
      <c r="Q6" s="176" t="s">
        <v>396</v>
      </c>
      <c r="R6" s="216" t="s">
        <v>467</v>
      </c>
      <c r="S6" s="100" t="s">
        <v>411</v>
      </c>
      <c r="T6" s="215" t="s">
        <v>411</v>
      </c>
      <c r="U6" s="26">
        <v>44208</v>
      </c>
      <c r="V6" s="26">
        <v>44547</v>
      </c>
      <c r="W6" s="160"/>
      <c r="X6" s="155"/>
    </row>
    <row r="7" spans="1:25" ht="209.4" x14ac:dyDescent="0.2">
      <c r="A7" s="304"/>
      <c r="B7" s="304"/>
      <c r="C7" s="310"/>
      <c r="D7" s="153" t="s">
        <v>187</v>
      </c>
      <c r="E7" s="305"/>
      <c r="F7" s="305"/>
      <c r="G7" s="306"/>
      <c r="H7" s="95" t="s">
        <v>288</v>
      </c>
      <c r="I7" s="154" t="s">
        <v>174</v>
      </c>
      <c r="J7" s="155"/>
      <c r="K7" s="161" t="s">
        <v>405</v>
      </c>
      <c r="L7" s="157" t="s">
        <v>284</v>
      </c>
      <c r="M7" s="155"/>
      <c r="N7" s="155"/>
      <c r="O7" s="154" t="s">
        <v>174</v>
      </c>
      <c r="P7" s="157" t="s">
        <v>289</v>
      </c>
      <c r="Q7" s="176" t="s">
        <v>396</v>
      </c>
      <c r="R7" s="157" t="s">
        <v>290</v>
      </c>
      <c r="S7" s="210" t="s">
        <v>404</v>
      </c>
      <c r="T7" s="157" t="s">
        <v>186</v>
      </c>
      <c r="U7" s="26">
        <v>44208</v>
      </c>
      <c r="V7" s="26">
        <v>44547</v>
      </c>
      <c r="W7" s="160"/>
      <c r="X7" s="155"/>
    </row>
    <row r="8" spans="1:25" ht="22.8" customHeight="1" x14ac:dyDescent="0.2">
      <c r="A8" s="304"/>
      <c r="B8" s="304"/>
      <c r="C8" s="310"/>
      <c r="D8" s="153" t="s">
        <v>202</v>
      </c>
      <c r="E8" s="305"/>
      <c r="F8" s="291" t="s">
        <v>203</v>
      </c>
      <c r="G8" s="306"/>
      <c r="H8" s="270" t="s">
        <v>291</v>
      </c>
      <c r="I8" s="273" t="s">
        <v>174</v>
      </c>
      <c r="J8" s="267"/>
      <c r="K8" s="307" t="s">
        <v>292</v>
      </c>
      <c r="L8" s="279" t="s">
        <v>284</v>
      </c>
      <c r="M8" s="267"/>
      <c r="N8" s="267"/>
      <c r="O8" s="273" t="s">
        <v>174</v>
      </c>
      <c r="P8" s="279" t="s">
        <v>293</v>
      </c>
      <c r="Q8" s="282" t="s">
        <v>207</v>
      </c>
      <c r="R8" s="279" t="s">
        <v>294</v>
      </c>
      <c r="S8" s="279" t="s">
        <v>464</v>
      </c>
      <c r="T8" s="279" t="s">
        <v>186</v>
      </c>
      <c r="U8" s="264">
        <v>44208</v>
      </c>
      <c r="V8" s="264">
        <v>44547</v>
      </c>
      <c r="W8" s="267"/>
      <c r="X8" s="267"/>
    </row>
    <row r="9" spans="1:25" ht="22.8" x14ac:dyDescent="0.2">
      <c r="A9" s="304"/>
      <c r="B9" s="304"/>
      <c r="C9" s="310"/>
      <c r="D9" s="153" t="s">
        <v>208</v>
      </c>
      <c r="E9" s="305"/>
      <c r="F9" s="296"/>
      <c r="G9" s="306"/>
      <c r="H9" s="271"/>
      <c r="I9" s="274"/>
      <c r="J9" s="268"/>
      <c r="K9" s="308"/>
      <c r="L9" s="280"/>
      <c r="M9" s="268"/>
      <c r="N9" s="268"/>
      <c r="O9" s="274"/>
      <c r="P9" s="280"/>
      <c r="Q9" s="283"/>
      <c r="R9" s="280"/>
      <c r="S9" s="280"/>
      <c r="T9" s="280"/>
      <c r="U9" s="266"/>
      <c r="V9" s="266"/>
      <c r="W9" s="268"/>
      <c r="X9" s="268"/>
    </row>
    <row r="10" spans="1:25" ht="60" hidden="1" customHeight="1" x14ac:dyDescent="0.2">
      <c r="A10" s="304"/>
      <c r="B10" s="304"/>
      <c r="C10" s="310"/>
      <c r="D10" s="153" t="s">
        <v>210</v>
      </c>
      <c r="E10" s="305"/>
      <c r="F10" s="296"/>
      <c r="G10" s="306"/>
      <c r="H10" s="271"/>
      <c r="I10" s="274"/>
      <c r="J10" s="268"/>
      <c r="K10" s="308"/>
      <c r="L10" s="280"/>
      <c r="M10" s="268"/>
      <c r="N10" s="268"/>
      <c r="O10" s="274"/>
      <c r="P10" s="280"/>
      <c r="Q10" s="283"/>
      <c r="R10" s="280"/>
      <c r="S10" s="280"/>
      <c r="T10" s="280"/>
      <c r="U10" s="26">
        <v>44208</v>
      </c>
      <c r="V10" s="26">
        <v>44547</v>
      </c>
      <c r="W10" s="268"/>
      <c r="X10" s="268"/>
    </row>
    <row r="11" spans="1:25" ht="120" hidden="1" customHeight="1" x14ac:dyDescent="0.2">
      <c r="A11" s="304"/>
      <c r="B11" s="304"/>
      <c r="C11" s="310"/>
      <c r="D11" s="153" t="s">
        <v>214</v>
      </c>
      <c r="E11" s="305"/>
      <c r="F11" s="297"/>
      <c r="G11" s="306"/>
      <c r="H11" s="272"/>
      <c r="I11" s="275"/>
      <c r="J11" s="269"/>
      <c r="K11" s="309"/>
      <c r="L11" s="281"/>
      <c r="M11" s="269"/>
      <c r="N11" s="269"/>
      <c r="O11" s="275"/>
      <c r="P11" s="281"/>
      <c r="Q11" s="284"/>
      <c r="R11" s="281"/>
      <c r="S11" s="281"/>
      <c r="T11" s="281"/>
      <c r="U11" s="26">
        <v>44208</v>
      </c>
      <c r="V11" s="26">
        <v>44547</v>
      </c>
      <c r="W11" s="269"/>
      <c r="X11" s="269"/>
    </row>
    <row r="12" spans="1:25" ht="114" customHeight="1" x14ac:dyDescent="0.2">
      <c r="A12" s="304"/>
      <c r="B12" s="304"/>
      <c r="C12" s="310"/>
      <c r="D12" s="153" t="s">
        <v>217</v>
      </c>
      <c r="E12" s="305"/>
      <c r="F12" s="153" t="s">
        <v>218</v>
      </c>
      <c r="G12" s="306"/>
      <c r="H12" s="95" t="s">
        <v>295</v>
      </c>
      <c r="I12" s="154" t="s">
        <v>174</v>
      </c>
      <c r="J12" s="155"/>
      <c r="K12" s="162" t="s">
        <v>393</v>
      </c>
      <c r="L12" s="157" t="s">
        <v>284</v>
      </c>
      <c r="M12" s="155"/>
      <c r="N12" s="155"/>
      <c r="O12" s="163" t="s">
        <v>296</v>
      </c>
      <c r="P12" s="157" t="s">
        <v>325</v>
      </c>
      <c r="Q12" s="157" t="s">
        <v>397</v>
      </c>
      <c r="R12" s="162" t="s">
        <v>326</v>
      </c>
      <c r="S12" s="207" t="s">
        <v>465</v>
      </c>
      <c r="T12" s="157" t="s">
        <v>186</v>
      </c>
      <c r="U12" s="26">
        <v>44208</v>
      </c>
      <c r="V12" s="26">
        <v>44547</v>
      </c>
      <c r="W12" s="160"/>
      <c r="X12" s="155"/>
    </row>
    <row r="13" spans="1:25" ht="116.4" customHeight="1" x14ac:dyDescent="0.2">
      <c r="A13" s="304"/>
      <c r="B13" s="304"/>
      <c r="C13" s="310"/>
      <c r="D13" s="153" t="s">
        <v>223</v>
      </c>
      <c r="E13" s="305"/>
      <c r="F13" s="305" t="s">
        <v>224</v>
      </c>
      <c r="G13" s="306"/>
      <c r="H13" s="270" t="s">
        <v>327</v>
      </c>
      <c r="I13" s="273" t="s">
        <v>174</v>
      </c>
      <c r="J13" s="267"/>
      <c r="K13" s="279" t="s">
        <v>328</v>
      </c>
      <c r="L13" s="279" t="s">
        <v>284</v>
      </c>
      <c r="M13" s="267"/>
      <c r="N13" s="267"/>
      <c r="O13" s="287" t="s">
        <v>296</v>
      </c>
      <c r="P13" s="279" t="s">
        <v>329</v>
      </c>
      <c r="Q13" s="279" t="s">
        <v>396</v>
      </c>
      <c r="R13" s="279" t="s">
        <v>330</v>
      </c>
      <c r="S13" s="285" t="s">
        <v>411</v>
      </c>
      <c r="T13" s="285" t="s">
        <v>411</v>
      </c>
      <c r="U13" s="264">
        <v>44208</v>
      </c>
      <c r="V13" s="264">
        <v>44547</v>
      </c>
      <c r="W13" s="267"/>
      <c r="X13" s="267"/>
    </row>
    <row r="14" spans="1:25" ht="45.6" x14ac:dyDescent="0.2">
      <c r="A14" s="304"/>
      <c r="B14" s="304"/>
      <c r="C14" s="310"/>
      <c r="D14" s="153" t="s">
        <v>225</v>
      </c>
      <c r="E14" s="305"/>
      <c r="F14" s="305"/>
      <c r="G14" s="306"/>
      <c r="H14" s="272"/>
      <c r="I14" s="275"/>
      <c r="J14" s="269"/>
      <c r="K14" s="281"/>
      <c r="L14" s="281"/>
      <c r="M14" s="269"/>
      <c r="N14" s="269"/>
      <c r="O14" s="288"/>
      <c r="P14" s="281"/>
      <c r="Q14" s="281"/>
      <c r="R14" s="281"/>
      <c r="S14" s="286"/>
      <c r="T14" s="286"/>
      <c r="U14" s="266"/>
      <c r="V14" s="266"/>
      <c r="W14" s="269"/>
      <c r="X14" s="269"/>
    </row>
    <row r="15" spans="1:25" ht="174.6" x14ac:dyDescent="0.2">
      <c r="A15" s="303">
        <v>6</v>
      </c>
      <c r="B15" s="304" t="s">
        <v>226</v>
      </c>
      <c r="C15" s="305" t="s">
        <v>227</v>
      </c>
      <c r="D15" s="305" t="s">
        <v>202</v>
      </c>
      <c r="E15" s="306" t="s">
        <v>228</v>
      </c>
      <c r="F15" s="153" t="s">
        <v>229</v>
      </c>
      <c r="G15" s="302" t="s">
        <v>230</v>
      </c>
      <c r="H15" s="96" t="s">
        <v>297</v>
      </c>
      <c r="I15" s="154" t="s">
        <v>174</v>
      </c>
      <c r="J15" s="164"/>
      <c r="K15" s="156" t="s">
        <v>406</v>
      </c>
      <c r="L15" s="157" t="s">
        <v>284</v>
      </c>
      <c r="M15" s="157"/>
      <c r="N15" s="157"/>
      <c r="O15" s="154" t="s">
        <v>174</v>
      </c>
      <c r="P15" s="157" t="s">
        <v>331</v>
      </c>
      <c r="Q15" s="176" t="s">
        <v>398</v>
      </c>
      <c r="R15" s="157" t="s">
        <v>332</v>
      </c>
      <c r="S15" s="209" t="s">
        <v>298</v>
      </c>
      <c r="T15" s="157" t="s">
        <v>186</v>
      </c>
      <c r="U15" s="26">
        <v>44208</v>
      </c>
      <c r="V15" s="26">
        <v>44547</v>
      </c>
      <c r="W15" s="160"/>
      <c r="X15" s="155"/>
    </row>
    <row r="16" spans="1:25" ht="152.4" x14ac:dyDescent="0.2">
      <c r="A16" s="303"/>
      <c r="B16" s="304"/>
      <c r="C16" s="305"/>
      <c r="D16" s="305"/>
      <c r="E16" s="306"/>
      <c r="F16" s="153" t="s">
        <v>239</v>
      </c>
      <c r="G16" s="302"/>
      <c r="H16" s="96" t="s">
        <v>335</v>
      </c>
      <c r="I16" s="154"/>
      <c r="J16" s="165"/>
      <c r="K16" s="166" t="s">
        <v>299</v>
      </c>
      <c r="L16" s="157" t="s">
        <v>284</v>
      </c>
      <c r="M16" s="164"/>
      <c r="N16" s="165"/>
      <c r="O16" s="167" t="s">
        <v>174</v>
      </c>
      <c r="P16" s="157" t="s">
        <v>333</v>
      </c>
      <c r="Q16" s="176" t="s">
        <v>396</v>
      </c>
      <c r="R16" s="157" t="s">
        <v>300</v>
      </c>
      <c r="S16" s="209" t="s">
        <v>334</v>
      </c>
      <c r="T16" s="157" t="s">
        <v>186</v>
      </c>
      <c r="U16" s="26">
        <v>44208</v>
      </c>
      <c r="V16" s="26">
        <v>44547</v>
      </c>
      <c r="W16" s="160"/>
      <c r="X16" s="164"/>
    </row>
    <row r="17" spans="1:24" ht="92.4" x14ac:dyDescent="0.2">
      <c r="A17" s="303"/>
      <c r="B17" s="304"/>
      <c r="C17" s="305"/>
      <c r="D17" s="153"/>
      <c r="E17" s="306"/>
      <c r="F17" s="153" t="s">
        <v>245</v>
      </c>
      <c r="G17" s="302"/>
      <c r="H17" s="96" t="s">
        <v>135</v>
      </c>
      <c r="I17" s="154" t="s">
        <v>174</v>
      </c>
      <c r="J17" s="165"/>
      <c r="K17" s="156" t="s">
        <v>394</v>
      </c>
      <c r="L17" s="157" t="s">
        <v>284</v>
      </c>
      <c r="M17" s="155"/>
      <c r="N17" s="155"/>
      <c r="O17" s="154" t="s">
        <v>174</v>
      </c>
      <c r="P17" s="157" t="s">
        <v>336</v>
      </c>
      <c r="Q17" s="176" t="s">
        <v>396</v>
      </c>
      <c r="R17" s="157" t="s">
        <v>337</v>
      </c>
      <c r="S17" s="210" t="s">
        <v>338</v>
      </c>
      <c r="T17" s="158" t="s">
        <v>186</v>
      </c>
      <c r="U17" s="26">
        <v>44208</v>
      </c>
      <c r="V17" s="26">
        <v>44547</v>
      </c>
      <c r="W17" s="160"/>
      <c r="X17" s="155"/>
    </row>
    <row r="18" spans="1:24" ht="45.6" x14ac:dyDescent="0.2">
      <c r="A18" s="303"/>
      <c r="B18" s="304"/>
      <c r="C18" s="305"/>
      <c r="D18" s="305" t="s">
        <v>187</v>
      </c>
      <c r="E18" s="306"/>
      <c r="F18" s="153" t="s">
        <v>251</v>
      </c>
      <c r="G18" s="302"/>
      <c r="H18" s="293" t="s">
        <v>339</v>
      </c>
      <c r="I18" s="273" t="s">
        <v>174</v>
      </c>
      <c r="J18" s="289"/>
      <c r="K18" s="300" t="s">
        <v>395</v>
      </c>
      <c r="L18" s="279" t="s">
        <v>301</v>
      </c>
      <c r="M18" s="267"/>
      <c r="N18" s="267"/>
      <c r="O18" s="273" t="s">
        <v>174</v>
      </c>
      <c r="P18" s="279" t="s">
        <v>340</v>
      </c>
      <c r="Q18" s="279" t="s">
        <v>400</v>
      </c>
      <c r="R18" s="276" t="s">
        <v>341</v>
      </c>
      <c r="S18" s="276" t="s">
        <v>302</v>
      </c>
      <c r="T18" s="282" t="s">
        <v>186</v>
      </c>
      <c r="U18" s="264">
        <v>44208</v>
      </c>
      <c r="V18" s="264">
        <v>44547</v>
      </c>
      <c r="W18" s="267"/>
      <c r="X18" s="267"/>
    </row>
    <row r="19" spans="1:24" ht="11.4" x14ac:dyDescent="0.2">
      <c r="A19" s="303"/>
      <c r="B19" s="304"/>
      <c r="C19" s="305"/>
      <c r="D19" s="305"/>
      <c r="E19" s="306"/>
      <c r="F19" s="291" t="s">
        <v>252</v>
      </c>
      <c r="G19" s="302"/>
      <c r="H19" s="295"/>
      <c r="I19" s="275"/>
      <c r="J19" s="290"/>
      <c r="K19" s="301"/>
      <c r="L19" s="281"/>
      <c r="M19" s="269"/>
      <c r="N19" s="269"/>
      <c r="O19" s="275"/>
      <c r="P19" s="281"/>
      <c r="Q19" s="281"/>
      <c r="R19" s="278"/>
      <c r="S19" s="278"/>
      <c r="T19" s="284"/>
      <c r="U19" s="266"/>
      <c r="V19" s="299"/>
      <c r="W19" s="269"/>
      <c r="X19" s="269"/>
    </row>
    <row r="20" spans="1:24" ht="163.19999999999999" x14ac:dyDescent="0.2">
      <c r="A20" s="303"/>
      <c r="B20" s="304"/>
      <c r="C20" s="305"/>
      <c r="D20" s="153"/>
      <c r="E20" s="306"/>
      <c r="F20" s="292"/>
      <c r="G20" s="302"/>
      <c r="H20" s="218" t="s">
        <v>391</v>
      </c>
      <c r="I20" s="168" t="s">
        <v>174</v>
      </c>
      <c r="J20" s="169"/>
      <c r="K20" s="170" t="s">
        <v>407</v>
      </c>
      <c r="L20" s="171" t="s">
        <v>284</v>
      </c>
      <c r="M20" s="172"/>
      <c r="N20" s="172"/>
      <c r="O20" s="168" t="s">
        <v>174</v>
      </c>
      <c r="P20" s="171" t="s">
        <v>340</v>
      </c>
      <c r="Q20" s="171" t="s">
        <v>401</v>
      </c>
      <c r="R20" s="173" t="s">
        <v>303</v>
      </c>
      <c r="S20" s="211" t="s">
        <v>304</v>
      </c>
      <c r="T20" s="174" t="s">
        <v>186</v>
      </c>
      <c r="U20" s="26">
        <v>44208</v>
      </c>
      <c r="V20" s="26">
        <v>44547</v>
      </c>
      <c r="W20" s="172"/>
      <c r="X20" s="172"/>
    </row>
    <row r="21" spans="1:24" ht="79.8" x14ac:dyDescent="0.2">
      <c r="A21" s="303"/>
      <c r="B21" s="304"/>
      <c r="C21" s="305"/>
      <c r="D21" s="153" t="s">
        <v>208</v>
      </c>
      <c r="E21" s="306"/>
      <c r="F21" s="153" t="s">
        <v>253</v>
      </c>
      <c r="G21" s="302"/>
      <c r="H21" s="293" t="s">
        <v>305</v>
      </c>
      <c r="I21" s="273" t="s">
        <v>174</v>
      </c>
      <c r="J21" s="267"/>
      <c r="K21" s="291" t="s">
        <v>343</v>
      </c>
      <c r="L21" s="279" t="s">
        <v>301</v>
      </c>
      <c r="M21" s="267"/>
      <c r="N21" s="267"/>
      <c r="O21" s="273" t="s">
        <v>174</v>
      </c>
      <c r="P21" s="279" t="s">
        <v>344</v>
      </c>
      <c r="Q21" s="282" t="s">
        <v>402</v>
      </c>
      <c r="R21" s="279" t="s">
        <v>345</v>
      </c>
      <c r="S21" s="276" t="s">
        <v>411</v>
      </c>
      <c r="T21" s="282" t="s">
        <v>411</v>
      </c>
      <c r="U21" s="264">
        <v>44208</v>
      </c>
      <c r="V21" s="264">
        <v>44547</v>
      </c>
      <c r="W21" s="267"/>
      <c r="X21" s="267"/>
    </row>
    <row r="22" spans="1:24" ht="45.6" x14ac:dyDescent="0.2">
      <c r="A22" s="303"/>
      <c r="B22" s="304"/>
      <c r="C22" s="305"/>
      <c r="D22" s="305" t="s">
        <v>254</v>
      </c>
      <c r="E22" s="306"/>
      <c r="F22" s="153" t="s">
        <v>255</v>
      </c>
      <c r="G22" s="302"/>
      <c r="H22" s="294"/>
      <c r="I22" s="274"/>
      <c r="J22" s="268"/>
      <c r="K22" s="296"/>
      <c r="L22" s="280"/>
      <c r="M22" s="268"/>
      <c r="N22" s="268"/>
      <c r="O22" s="274"/>
      <c r="P22" s="280"/>
      <c r="Q22" s="283"/>
      <c r="R22" s="280"/>
      <c r="S22" s="277"/>
      <c r="T22" s="283"/>
      <c r="U22" s="298"/>
      <c r="V22" s="298"/>
      <c r="W22" s="268"/>
      <c r="X22" s="268"/>
    </row>
    <row r="23" spans="1:24" ht="57" x14ac:dyDescent="0.2">
      <c r="A23" s="303"/>
      <c r="B23" s="304"/>
      <c r="C23" s="305"/>
      <c r="D23" s="305"/>
      <c r="E23" s="306"/>
      <c r="F23" s="153" t="s">
        <v>256</v>
      </c>
      <c r="G23" s="302"/>
      <c r="H23" s="295"/>
      <c r="I23" s="275"/>
      <c r="J23" s="269"/>
      <c r="K23" s="297"/>
      <c r="L23" s="281"/>
      <c r="M23" s="269"/>
      <c r="N23" s="269"/>
      <c r="O23" s="275"/>
      <c r="P23" s="281"/>
      <c r="Q23" s="284"/>
      <c r="R23" s="281"/>
      <c r="S23" s="278"/>
      <c r="T23" s="284"/>
      <c r="U23" s="299"/>
      <c r="V23" s="299"/>
      <c r="W23" s="269"/>
      <c r="X23" s="269"/>
    </row>
    <row r="24" spans="1:24" ht="81.599999999999994" x14ac:dyDescent="0.2">
      <c r="A24" s="260">
        <v>7</v>
      </c>
      <c r="B24" s="257" t="s">
        <v>257</v>
      </c>
      <c r="C24" s="258" t="s">
        <v>258</v>
      </c>
      <c r="D24" s="103" t="s">
        <v>259</v>
      </c>
      <c r="E24" s="259" t="s">
        <v>260</v>
      </c>
      <c r="F24" s="105" t="s">
        <v>261</v>
      </c>
      <c r="G24" s="261" t="s">
        <v>262</v>
      </c>
      <c r="H24" s="97" t="s">
        <v>346</v>
      </c>
      <c r="I24" s="154" t="s">
        <v>174</v>
      </c>
      <c r="J24" s="155"/>
      <c r="K24" s="156" t="s">
        <v>408</v>
      </c>
      <c r="L24" s="159" t="s">
        <v>284</v>
      </c>
      <c r="M24" s="155"/>
      <c r="N24" s="155"/>
      <c r="O24" s="154" t="s">
        <v>174</v>
      </c>
      <c r="P24" s="159" t="s">
        <v>347</v>
      </c>
      <c r="Q24" s="157" t="s">
        <v>399</v>
      </c>
      <c r="R24" s="157" t="s">
        <v>306</v>
      </c>
      <c r="S24" s="208" t="s">
        <v>466</v>
      </c>
      <c r="T24" s="158" t="s">
        <v>186</v>
      </c>
      <c r="U24" s="26">
        <v>44208</v>
      </c>
      <c r="V24" s="26">
        <v>44547</v>
      </c>
      <c r="W24" s="160"/>
      <c r="X24" s="155"/>
    </row>
    <row r="25" spans="1:24" ht="136.80000000000001" x14ac:dyDescent="0.2">
      <c r="A25" s="260"/>
      <c r="B25" s="257"/>
      <c r="C25" s="258"/>
      <c r="D25" s="103" t="s">
        <v>187</v>
      </c>
      <c r="E25" s="259"/>
      <c r="F25" s="259" t="s">
        <v>269</v>
      </c>
      <c r="G25" s="262"/>
      <c r="H25" s="50" t="s">
        <v>307</v>
      </c>
      <c r="I25" s="154" t="s">
        <v>174</v>
      </c>
      <c r="J25" s="155"/>
      <c r="K25" s="156" t="s">
        <v>409</v>
      </c>
      <c r="L25" s="157" t="s">
        <v>284</v>
      </c>
      <c r="M25" s="155"/>
      <c r="N25" s="155"/>
      <c r="O25" s="154" t="s">
        <v>174</v>
      </c>
      <c r="P25" s="157" t="s">
        <v>348</v>
      </c>
      <c r="Q25" s="157" t="s">
        <v>399</v>
      </c>
      <c r="R25" s="157" t="s">
        <v>349</v>
      </c>
      <c r="S25" s="56" t="s">
        <v>411</v>
      </c>
      <c r="T25" s="56" t="s">
        <v>411</v>
      </c>
      <c r="U25" s="26">
        <v>44208</v>
      </c>
      <c r="V25" s="26">
        <v>44547</v>
      </c>
      <c r="W25" s="160"/>
      <c r="X25" s="155"/>
    </row>
    <row r="26" spans="1:24" ht="68.400000000000006" customHeight="1" x14ac:dyDescent="0.2">
      <c r="A26" s="260"/>
      <c r="B26" s="257"/>
      <c r="C26" s="258"/>
      <c r="D26" s="103" t="s">
        <v>208</v>
      </c>
      <c r="E26" s="259"/>
      <c r="F26" s="259"/>
      <c r="G26" s="262"/>
      <c r="H26" s="270" t="s">
        <v>219</v>
      </c>
      <c r="I26" s="273" t="s">
        <v>174</v>
      </c>
      <c r="J26" s="267"/>
      <c r="K26" s="276" t="s">
        <v>350</v>
      </c>
      <c r="L26" s="279" t="s">
        <v>284</v>
      </c>
      <c r="M26" s="267"/>
      <c r="N26" s="267"/>
      <c r="O26" s="273"/>
      <c r="P26" s="279" t="s">
        <v>351</v>
      </c>
      <c r="Q26" s="279" t="s">
        <v>403</v>
      </c>
      <c r="R26" s="279" t="s">
        <v>308</v>
      </c>
      <c r="S26" s="279" t="s">
        <v>309</v>
      </c>
      <c r="T26" s="282" t="s">
        <v>186</v>
      </c>
      <c r="U26" s="264">
        <v>44208</v>
      </c>
      <c r="V26" s="264">
        <v>44547</v>
      </c>
      <c r="W26" s="267"/>
      <c r="X26" s="267"/>
    </row>
    <row r="27" spans="1:24" ht="22.8" x14ac:dyDescent="0.2">
      <c r="A27" s="260"/>
      <c r="B27" s="257"/>
      <c r="C27" s="258"/>
      <c r="D27" s="103" t="s">
        <v>202</v>
      </c>
      <c r="E27" s="259"/>
      <c r="F27" s="258" t="s">
        <v>279</v>
      </c>
      <c r="G27" s="262"/>
      <c r="H27" s="271"/>
      <c r="I27" s="274"/>
      <c r="J27" s="268"/>
      <c r="K27" s="277"/>
      <c r="L27" s="280"/>
      <c r="M27" s="268"/>
      <c r="N27" s="268"/>
      <c r="O27" s="274"/>
      <c r="P27" s="280"/>
      <c r="Q27" s="280"/>
      <c r="R27" s="280"/>
      <c r="S27" s="280"/>
      <c r="T27" s="283"/>
      <c r="U27" s="265"/>
      <c r="V27" s="265"/>
      <c r="W27" s="268"/>
      <c r="X27" s="268"/>
    </row>
    <row r="28" spans="1:24" ht="11.4" x14ac:dyDescent="0.2">
      <c r="A28" s="260"/>
      <c r="B28" s="257"/>
      <c r="C28" s="258"/>
      <c r="D28" s="103" t="s">
        <v>180</v>
      </c>
      <c r="E28" s="259"/>
      <c r="F28" s="258"/>
      <c r="G28" s="262"/>
      <c r="H28" s="271"/>
      <c r="I28" s="274"/>
      <c r="J28" s="268"/>
      <c r="K28" s="277"/>
      <c r="L28" s="280"/>
      <c r="M28" s="268"/>
      <c r="N28" s="268"/>
      <c r="O28" s="274"/>
      <c r="P28" s="280"/>
      <c r="Q28" s="280"/>
      <c r="R28" s="280"/>
      <c r="S28" s="280"/>
      <c r="T28" s="283"/>
      <c r="U28" s="265"/>
      <c r="V28" s="265"/>
      <c r="W28" s="268"/>
      <c r="X28" s="268"/>
    </row>
    <row r="29" spans="1:24" ht="45.6" x14ac:dyDescent="0.2">
      <c r="A29" s="260"/>
      <c r="B29" s="257"/>
      <c r="C29" s="258"/>
      <c r="D29" s="103" t="s">
        <v>280</v>
      </c>
      <c r="E29" s="259"/>
      <c r="F29" s="258" t="s">
        <v>281</v>
      </c>
      <c r="G29" s="262"/>
      <c r="H29" s="271"/>
      <c r="I29" s="274"/>
      <c r="J29" s="268"/>
      <c r="K29" s="277"/>
      <c r="L29" s="280"/>
      <c r="M29" s="268"/>
      <c r="N29" s="268"/>
      <c r="O29" s="274"/>
      <c r="P29" s="280"/>
      <c r="Q29" s="280"/>
      <c r="R29" s="280"/>
      <c r="S29" s="280"/>
      <c r="T29" s="283"/>
      <c r="U29" s="265"/>
      <c r="V29" s="265"/>
      <c r="W29" s="268"/>
      <c r="X29" s="268"/>
    </row>
    <row r="30" spans="1:24" ht="57" x14ac:dyDescent="0.2">
      <c r="A30" s="260"/>
      <c r="B30" s="257"/>
      <c r="C30" s="258"/>
      <c r="D30" s="103" t="s">
        <v>282</v>
      </c>
      <c r="E30" s="259"/>
      <c r="F30" s="258"/>
      <c r="G30" s="262"/>
      <c r="H30" s="272"/>
      <c r="I30" s="275"/>
      <c r="J30" s="269"/>
      <c r="K30" s="278"/>
      <c r="L30" s="281"/>
      <c r="M30" s="269"/>
      <c r="N30" s="269"/>
      <c r="O30" s="275"/>
      <c r="P30" s="281"/>
      <c r="Q30" s="281"/>
      <c r="R30" s="281"/>
      <c r="S30" s="281"/>
      <c r="T30" s="284"/>
      <c r="U30" s="266"/>
      <c r="V30" s="266"/>
      <c r="W30" s="269"/>
      <c r="X30" s="269"/>
    </row>
  </sheetData>
  <mergeCells count="131">
    <mergeCell ref="A1:F1"/>
    <mergeCell ref="A2:F2"/>
    <mergeCell ref="A3:A4"/>
    <mergeCell ref="B3:B4"/>
    <mergeCell ref="C3:C4"/>
    <mergeCell ref="D3:D4"/>
    <mergeCell ref="E3:E4"/>
    <mergeCell ref="F3:F4"/>
    <mergeCell ref="G3:G4"/>
    <mergeCell ref="X3:X4"/>
    <mergeCell ref="A5:A14"/>
    <mergeCell ref="B5:B14"/>
    <mergeCell ref="C5:C14"/>
    <mergeCell ref="E5:E14"/>
    <mergeCell ref="G5:G14"/>
    <mergeCell ref="F6:F7"/>
    <mergeCell ref="F8:F11"/>
    <mergeCell ref="H8:H11"/>
    <mergeCell ref="I8:I11"/>
    <mergeCell ref="Q3:Q4"/>
    <mergeCell ref="R3:R4"/>
    <mergeCell ref="S3:S4"/>
    <mergeCell ref="T3:T4"/>
    <mergeCell ref="U3:V3"/>
    <mergeCell ref="W3:W4"/>
    <mergeCell ref="L3:N3"/>
    <mergeCell ref="H3:H4"/>
    <mergeCell ref="I3:I4"/>
    <mergeCell ref="J3:J4"/>
    <mergeCell ref="K3:K4"/>
    <mergeCell ref="F13:F14"/>
    <mergeCell ref="P8:P11"/>
    <mergeCell ref="Q8:Q11"/>
    <mergeCell ref="R8:R11"/>
    <mergeCell ref="S8:S11"/>
    <mergeCell ref="J8:J11"/>
    <mergeCell ref="K8:K11"/>
    <mergeCell ref="L8:L11"/>
    <mergeCell ref="M8:M11"/>
    <mergeCell ref="N8:N11"/>
    <mergeCell ref="O8:O11"/>
    <mergeCell ref="W8:W11"/>
    <mergeCell ref="X8:X11"/>
    <mergeCell ref="T8:T11"/>
    <mergeCell ref="U8:U9"/>
    <mergeCell ref="V8:V9"/>
    <mergeCell ref="X18:X19"/>
    <mergeCell ref="S18:S19"/>
    <mergeCell ref="T18:T19"/>
    <mergeCell ref="W18:W19"/>
    <mergeCell ref="U18:U19"/>
    <mergeCell ref="V18:V19"/>
    <mergeCell ref="A24:A30"/>
    <mergeCell ref="B24:B30"/>
    <mergeCell ref="C24:C30"/>
    <mergeCell ref="E24:E30"/>
    <mergeCell ref="A15:A23"/>
    <mergeCell ref="B15:B23"/>
    <mergeCell ref="C15:C23"/>
    <mergeCell ref="D18:D19"/>
    <mergeCell ref="D15:D16"/>
    <mergeCell ref="E15:E23"/>
    <mergeCell ref="D22:D23"/>
    <mergeCell ref="X21:X23"/>
    <mergeCell ref="G24:G30"/>
    <mergeCell ref="F25:F26"/>
    <mergeCell ref="P21:P23"/>
    <mergeCell ref="Q21:Q23"/>
    <mergeCell ref="R21:R23"/>
    <mergeCell ref="S21:S23"/>
    <mergeCell ref="T21:T23"/>
    <mergeCell ref="L21:L23"/>
    <mergeCell ref="M21:M23"/>
    <mergeCell ref="N21:N23"/>
    <mergeCell ref="G15:G23"/>
    <mergeCell ref="H18:H19"/>
    <mergeCell ref="O21:O23"/>
    <mergeCell ref="R18:R19"/>
    <mergeCell ref="Q18:Q19"/>
    <mergeCell ref="F27:F28"/>
    <mergeCell ref="F29:F30"/>
    <mergeCell ref="I18:I19"/>
    <mergeCell ref="J18:J19"/>
    <mergeCell ref="F19:F20"/>
    <mergeCell ref="H21:H23"/>
    <mergeCell ref="W21:W23"/>
    <mergeCell ref="K21:K23"/>
    <mergeCell ref="L18:L19"/>
    <mergeCell ref="M18:M19"/>
    <mergeCell ref="N18:N19"/>
    <mergeCell ref="O18:O19"/>
    <mergeCell ref="P18:P19"/>
    <mergeCell ref="U21:U23"/>
    <mergeCell ref="V21:V23"/>
    <mergeCell ref="K18:K19"/>
    <mergeCell ref="J21:J23"/>
    <mergeCell ref="I21:I23"/>
    <mergeCell ref="M13:M14"/>
    <mergeCell ref="N13:N14"/>
    <mergeCell ref="O13:O14"/>
    <mergeCell ref="P13:P14"/>
    <mergeCell ref="Q13:Q14"/>
    <mergeCell ref="H13:H14"/>
    <mergeCell ref="I13:I14"/>
    <mergeCell ref="J13:J14"/>
    <mergeCell ref="K13:K14"/>
    <mergeCell ref="L13:L14"/>
    <mergeCell ref="U26:U30"/>
    <mergeCell ref="V26:V30"/>
    <mergeCell ref="W26:W30"/>
    <mergeCell ref="X26:X30"/>
    <mergeCell ref="W13:W14"/>
    <mergeCell ref="X13:X14"/>
    <mergeCell ref="H26:H30"/>
    <mergeCell ref="I26:I30"/>
    <mergeCell ref="J26:J30"/>
    <mergeCell ref="K26:K30"/>
    <mergeCell ref="L26:L30"/>
    <mergeCell ref="M26:M30"/>
    <mergeCell ref="N26:N30"/>
    <mergeCell ref="O26:O30"/>
    <mergeCell ref="P26:P30"/>
    <mergeCell ref="Q26:Q30"/>
    <mergeCell ref="R26:R30"/>
    <mergeCell ref="S26:S30"/>
    <mergeCell ref="T26:T30"/>
    <mergeCell ref="R13:R14"/>
    <mergeCell ref="S13:S14"/>
    <mergeCell ref="T13:T14"/>
    <mergeCell ref="U13:U14"/>
    <mergeCell ref="V13:V14"/>
  </mergeCells>
  <dataValidations count="13">
    <dataValidation allowBlank="1" showInputMessage="1" showErrorMessage="1" prompt="Registrar la acción o  el nombre  del proyecto a realizar con base en la estrategia que se definió-  Hoja Estrategias   o si son acciones que se  deben adelantar como parte del día dia." sqref="H3:H4" xr:uid="{00000000-0002-0000-0300-000000000000}"/>
    <dataValidation allowBlank="1" showInputMessage="1" showErrorMessage="1" prompt="Marcar X  si la acción que se propone es parte de las actividades que se deben desarollar en el dia a dia, o si solamente es una actividad- Mas de una actividad marca Proyecto " sqref="I3:I4" xr:uid="{00000000-0002-0000-0300-000001000000}"/>
    <dataValidation allowBlank="1" showInputMessage="1" showErrorMessage="1" prompt="Marcar X  si es una acción o un proyecto nuevo que se va a realizar que implica el desarrollo de varias  actividades" sqref="J3:J4" xr:uid="{00000000-0002-0000-0300-000002000000}"/>
    <dataValidation allowBlank="1" showInputMessage="1" showErrorMessage="1" prompt="Describir las actividades que se van a desarrollar para el proyecto" sqref="K3:K4" xr:uid="{00000000-0002-0000-0300-000003000000}"/>
    <dataValidation allowBlank="1" showInputMessage="1" showErrorMessage="1" prompt="Registrar el nombre del proceso que va  a responder por la ejecución " sqref="L4:O4" xr:uid="{00000000-0002-0000-0300-000004000000}"/>
    <dataValidation allowBlank="1" showInputMessage="1" showErrorMessage="1" prompt="Registrar nombre de los procesos que se veran impactados con la acción/proyecto " sqref="P4" xr:uid="{00000000-0002-0000-0300-000005000000}"/>
    <dataValidation allowBlank="1" showInputMessage="1" showErrorMessage="1" prompt="Cargo del servidor que  liderara la acción o el proyecto  ( Nivel central o nivel seccional segun corresponda el análisis)" sqref="U2" xr:uid="{00000000-0002-0000-0300-000006000000}"/>
    <dataValidation allowBlank="1" showInputMessage="1" showErrorMessage="1" prompt="Si no aplica hacer medición, registrar el documento o el entregable final  Si es indicador con fórmula  matemática colocar la meta numérica" sqref="S1" xr:uid="{00000000-0002-0000-0300-000007000000}"/>
    <dataValidation allowBlank="1" showInputMessage="1" showErrorMessage="1" prompt="Registrar el acumulado del año cuando  se mide por avances o acumulados trimestrales " sqref="W3:W4" xr:uid="{00000000-0002-0000-0300-000008000000}"/>
    <dataValidation allowBlank="1" showInputMessage="1" showErrorMessage="1" prompt="Escribir cargo" sqref="Q3:Q4" xr:uid="{00000000-0002-0000-0300-000009000000}"/>
    <dataValidation allowBlank="1" showInputMessage="1" showErrorMessage="1" prompt="Fórmula matemática" sqref="S3:S4" xr:uid="{00000000-0002-0000-0300-00000A000000}"/>
    <dataValidation allowBlank="1" showInputMessage="1" showErrorMessage="1" prompt="De acuerdo con las variables de la fórmula: Pesos,  horas, actividades" sqref="T3:T4" xr:uid="{00000000-0002-0000-0300-00000B000000}"/>
    <dataValidation allowBlank="1" showInputMessage="1" showErrorMessage="1" prompt="Escribir nombre de entregable o meta numérica  si es un indicador" sqref="R3:R4" xr:uid="{00000000-0002-0000-0300-00000C000000}"/>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52"/>
  <sheetViews>
    <sheetView topLeftCell="A24" zoomScale="70" zoomScaleNormal="70" workbookViewId="0">
      <selection activeCell="D35" sqref="D35"/>
    </sheetView>
  </sheetViews>
  <sheetFormatPr baseColWidth="10" defaultColWidth="11.44140625" defaultRowHeight="11.4" x14ac:dyDescent="0.2"/>
  <cols>
    <col min="1" max="1" width="29" style="1" customWidth="1"/>
    <col min="2" max="2" width="28.33203125" style="1" customWidth="1"/>
    <col min="3" max="3" width="37.109375" style="1" customWidth="1"/>
    <col min="4" max="4" width="27.88671875" style="1" customWidth="1"/>
    <col min="5" max="5" width="33" style="1" customWidth="1"/>
    <col min="6" max="6" width="28.44140625" style="1" customWidth="1"/>
    <col min="7" max="7" width="89.44140625" style="1" customWidth="1"/>
    <col min="8" max="8" width="21.5546875" style="1" customWidth="1"/>
    <col min="9" max="10" width="29.109375" style="1" customWidth="1"/>
    <col min="11" max="11" width="17.109375" style="1" customWidth="1"/>
    <col min="12" max="12" width="29.109375" style="1" customWidth="1"/>
    <col min="13" max="13" width="17" style="1" customWidth="1"/>
    <col min="14" max="14" width="31" style="1" customWidth="1"/>
    <col min="15" max="18" width="11.44140625" style="1"/>
    <col min="19" max="19" width="9.5546875" style="1" customWidth="1"/>
    <col min="20" max="16384" width="11.44140625" style="1"/>
  </cols>
  <sheetData>
    <row r="1" spans="1:7" customFormat="1" ht="22.5" customHeight="1" x14ac:dyDescent="0.3">
      <c r="A1" s="250" t="s">
        <v>0</v>
      </c>
      <c r="B1" s="250"/>
      <c r="C1" s="250"/>
      <c r="D1" s="250"/>
      <c r="E1" s="250"/>
      <c r="F1" s="250"/>
    </row>
    <row r="2" spans="1:7" customFormat="1" ht="31.35" customHeight="1" x14ac:dyDescent="0.35">
      <c r="A2" s="243" t="s">
        <v>310</v>
      </c>
      <c r="B2" s="243"/>
      <c r="C2" s="243"/>
      <c r="D2" s="243"/>
      <c r="E2" s="243"/>
      <c r="F2" s="243"/>
    </row>
    <row r="3" spans="1:7" s="37" customFormat="1" ht="34.5" customHeight="1" x14ac:dyDescent="0.3">
      <c r="A3" s="335" t="s">
        <v>311</v>
      </c>
      <c r="B3" s="332" t="s">
        <v>312</v>
      </c>
      <c r="C3" s="333"/>
      <c r="D3" s="333"/>
      <c r="E3" s="333"/>
      <c r="F3" s="333"/>
      <c r="G3" s="334"/>
    </row>
    <row r="4" spans="1:7" s="37" customFormat="1" ht="55.8" customHeight="1" x14ac:dyDescent="0.3">
      <c r="A4" s="336"/>
      <c r="B4" s="109" t="s">
        <v>154</v>
      </c>
      <c r="C4" s="109" t="s">
        <v>313</v>
      </c>
      <c r="D4" s="109" t="s">
        <v>314</v>
      </c>
      <c r="E4" s="45" t="s">
        <v>315</v>
      </c>
      <c r="F4" s="109" t="s">
        <v>316</v>
      </c>
      <c r="G4" s="45" t="s">
        <v>317</v>
      </c>
    </row>
    <row r="5" spans="1:7" s="3" customFormat="1" ht="48" customHeight="1" x14ac:dyDescent="0.3">
      <c r="A5" s="329" t="s">
        <v>283</v>
      </c>
      <c r="B5" s="279" t="s">
        <v>286</v>
      </c>
      <c r="C5" s="320" t="s">
        <v>430</v>
      </c>
      <c r="D5" s="320" t="s">
        <v>485</v>
      </c>
      <c r="E5" s="187" t="s">
        <v>431</v>
      </c>
      <c r="F5" s="317">
        <v>44392</v>
      </c>
      <c r="G5" s="320" t="s">
        <v>432</v>
      </c>
    </row>
    <row r="6" spans="1:7" s="3" customFormat="1" ht="48" customHeight="1" x14ac:dyDescent="0.3">
      <c r="A6" s="331"/>
      <c r="B6" s="280"/>
      <c r="C6" s="321"/>
      <c r="D6" s="321"/>
      <c r="E6" s="327" t="s">
        <v>433</v>
      </c>
      <c r="F6" s="322"/>
      <c r="G6" s="321"/>
    </row>
    <row r="7" spans="1:7" s="3" customFormat="1" ht="99.6" customHeight="1" x14ac:dyDescent="0.3">
      <c r="A7" s="330"/>
      <c r="B7" s="281"/>
      <c r="C7" s="318"/>
      <c r="D7" s="318"/>
      <c r="E7" s="328"/>
      <c r="F7" s="319"/>
      <c r="G7" s="318"/>
    </row>
    <row r="8" spans="1:7" ht="85.8" customHeight="1" x14ac:dyDescent="0.2">
      <c r="A8" s="179" t="s">
        <v>413</v>
      </c>
      <c r="B8" s="182" t="s">
        <v>435</v>
      </c>
      <c r="C8" s="186" t="s">
        <v>414</v>
      </c>
      <c r="D8" s="186" t="s">
        <v>411</v>
      </c>
      <c r="E8" s="187" t="s">
        <v>423</v>
      </c>
      <c r="F8" s="197">
        <v>44391</v>
      </c>
      <c r="G8" s="186" t="s">
        <v>434</v>
      </c>
    </row>
    <row r="9" spans="1:7" ht="141" customHeight="1" x14ac:dyDescent="0.2">
      <c r="A9" s="329" t="s">
        <v>288</v>
      </c>
      <c r="B9" s="279" t="s">
        <v>290</v>
      </c>
      <c r="C9" s="323" t="s">
        <v>437</v>
      </c>
      <c r="D9" s="320" t="s">
        <v>186</v>
      </c>
      <c r="E9" s="325" t="s">
        <v>438</v>
      </c>
      <c r="F9" s="317">
        <v>44392</v>
      </c>
      <c r="G9" s="337" t="s">
        <v>439</v>
      </c>
    </row>
    <row r="10" spans="1:7" ht="157.19999999999999" customHeight="1" x14ac:dyDescent="0.2">
      <c r="A10" s="330"/>
      <c r="B10" s="281"/>
      <c r="C10" s="324"/>
      <c r="D10" s="318"/>
      <c r="E10" s="326"/>
      <c r="F10" s="319"/>
      <c r="G10" s="338"/>
    </row>
    <row r="11" spans="1:7" ht="39" customHeight="1" x14ac:dyDescent="0.2">
      <c r="A11" s="192" t="s">
        <v>291</v>
      </c>
      <c r="B11" s="193" t="s">
        <v>294</v>
      </c>
      <c r="C11" s="193" t="s">
        <v>440</v>
      </c>
      <c r="D11" s="194" t="s">
        <v>186</v>
      </c>
      <c r="E11" s="188" t="s">
        <v>441</v>
      </c>
      <c r="F11" s="197">
        <v>44392</v>
      </c>
      <c r="G11" s="194" t="s">
        <v>442</v>
      </c>
    </row>
    <row r="12" spans="1:7" ht="60" customHeight="1" x14ac:dyDescent="0.2">
      <c r="A12" s="329" t="s">
        <v>295</v>
      </c>
      <c r="B12" s="279" t="s">
        <v>326</v>
      </c>
      <c r="C12" s="320" t="s">
        <v>443</v>
      </c>
      <c r="D12" s="320" t="s">
        <v>186</v>
      </c>
      <c r="E12" s="188" t="s">
        <v>422</v>
      </c>
      <c r="F12" s="317">
        <v>44391</v>
      </c>
      <c r="G12" s="312" t="s">
        <v>444</v>
      </c>
    </row>
    <row r="13" spans="1:7" ht="61.8" customHeight="1" x14ac:dyDescent="0.2">
      <c r="A13" s="330"/>
      <c r="B13" s="281"/>
      <c r="C13" s="318"/>
      <c r="D13" s="318"/>
      <c r="E13" s="191" t="s">
        <v>421</v>
      </c>
      <c r="F13" s="318"/>
      <c r="G13" s="312"/>
    </row>
    <row r="14" spans="1:7" ht="34.200000000000003" customHeight="1" x14ac:dyDescent="0.2">
      <c r="A14" s="329" t="s">
        <v>327</v>
      </c>
      <c r="B14" s="279" t="s">
        <v>410</v>
      </c>
      <c r="C14" s="279" t="s">
        <v>410</v>
      </c>
      <c r="D14" s="320" t="s">
        <v>411</v>
      </c>
      <c r="E14" s="314" t="s">
        <v>446</v>
      </c>
      <c r="F14" s="313">
        <v>44392</v>
      </c>
      <c r="G14" s="312" t="s">
        <v>447</v>
      </c>
    </row>
    <row r="15" spans="1:7" ht="19.2" customHeight="1" x14ac:dyDescent="0.2">
      <c r="A15" s="331"/>
      <c r="B15" s="280"/>
      <c r="C15" s="280"/>
      <c r="D15" s="321"/>
      <c r="E15" s="315"/>
      <c r="F15" s="312"/>
      <c r="G15" s="312"/>
    </row>
    <row r="16" spans="1:7" ht="25.8" customHeight="1" x14ac:dyDescent="0.2">
      <c r="A16" s="330"/>
      <c r="B16" s="281"/>
      <c r="C16" s="281"/>
      <c r="D16" s="318"/>
      <c r="E16" s="316"/>
      <c r="F16" s="312"/>
      <c r="G16" s="312"/>
    </row>
    <row r="17" spans="1:7" ht="72" customHeight="1" x14ac:dyDescent="0.2">
      <c r="A17" s="329" t="s">
        <v>297</v>
      </c>
      <c r="B17" s="279" t="s">
        <v>332</v>
      </c>
      <c r="C17" s="320" t="s">
        <v>416</v>
      </c>
      <c r="D17" s="320" t="s">
        <v>186</v>
      </c>
      <c r="E17" s="314" t="s">
        <v>418</v>
      </c>
      <c r="F17" s="317">
        <v>44391</v>
      </c>
      <c r="G17" s="312" t="s">
        <v>420</v>
      </c>
    </row>
    <row r="18" spans="1:7" ht="42" customHeight="1" x14ac:dyDescent="0.2">
      <c r="A18" s="330"/>
      <c r="B18" s="281"/>
      <c r="C18" s="318"/>
      <c r="D18" s="318"/>
      <c r="E18" s="316"/>
      <c r="F18" s="318"/>
      <c r="G18" s="312"/>
    </row>
    <row r="19" spans="1:7" ht="42" customHeight="1" x14ac:dyDescent="0.2">
      <c r="A19" s="329" t="s">
        <v>335</v>
      </c>
      <c r="B19" s="279" t="s">
        <v>300</v>
      </c>
      <c r="C19" s="320" t="s">
        <v>426</v>
      </c>
      <c r="D19" s="320" t="s">
        <v>186</v>
      </c>
      <c r="E19" s="195" t="s">
        <v>452</v>
      </c>
      <c r="F19" s="317">
        <v>44392</v>
      </c>
      <c r="G19" s="320" t="s">
        <v>453</v>
      </c>
    </row>
    <row r="20" spans="1:7" ht="79.8" customHeight="1" x14ac:dyDescent="0.2">
      <c r="A20" s="330"/>
      <c r="B20" s="281"/>
      <c r="C20" s="318"/>
      <c r="D20" s="318"/>
      <c r="E20" s="196" t="s">
        <v>454</v>
      </c>
      <c r="F20" s="319"/>
      <c r="G20" s="318"/>
    </row>
    <row r="21" spans="1:7" ht="64.8" customHeight="1" x14ac:dyDescent="0.2">
      <c r="A21" s="329" t="s">
        <v>135</v>
      </c>
      <c r="B21" s="279" t="s">
        <v>337</v>
      </c>
      <c r="C21" s="320" t="s">
        <v>426</v>
      </c>
      <c r="D21" s="320" t="s">
        <v>186</v>
      </c>
      <c r="E21" s="188" t="s">
        <v>427</v>
      </c>
      <c r="F21" s="317">
        <v>44392</v>
      </c>
      <c r="G21" s="320" t="s">
        <v>428</v>
      </c>
    </row>
    <row r="22" spans="1:7" ht="64.8" customHeight="1" x14ac:dyDescent="0.2">
      <c r="A22" s="330"/>
      <c r="B22" s="281"/>
      <c r="C22" s="318"/>
      <c r="D22" s="318"/>
      <c r="E22" s="214" t="s">
        <v>471</v>
      </c>
      <c r="F22" s="319"/>
      <c r="G22" s="318"/>
    </row>
    <row r="23" spans="1:7" ht="64.8" customHeight="1" x14ac:dyDescent="0.2">
      <c r="A23" s="180" t="s">
        <v>339</v>
      </c>
      <c r="B23" s="183" t="s">
        <v>341</v>
      </c>
      <c r="C23" s="186" t="s">
        <v>468</v>
      </c>
      <c r="D23" s="186" t="s">
        <v>186</v>
      </c>
      <c r="E23" s="214" t="s">
        <v>469</v>
      </c>
      <c r="F23" s="199">
        <v>44391</v>
      </c>
      <c r="G23" s="213" t="s">
        <v>470</v>
      </c>
    </row>
    <row r="24" spans="1:7" ht="99" customHeight="1" x14ac:dyDescent="0.2">
      <c r="A24" s="180" t="s">
        <v>436</v>
      </c>
      <c r="B24" s="183" t="s">
        <v>303</v>
      </c>
      <c r="C24" s="186">
        <v>0</v>
      </c>
      <c r="D24" s="186" t="s">
        <v>186</v>
      </c>
      <c r="E24" s="204"/>
      <c r="F24" s="199">
        <v>44391</v>
      </c>
      <c r="G24" s="186" t="s">
        <v>461</v>
      </c>
    </row>
    <row r="25" spans="1:7" ht="22.8" customHeight="1" x14ac:dyDescent="0.2">
      <c r="A25" s="343" t="s">
        <v>305</v>
      </c>
      <c r="B25" s="279" t="s">
        <v>345</v>
      </c>
      <c r="C25" s="312" t="s">
        <v>425</v>
      </c>
      <c r="D25" s="312" t="s">
        <v>411</v>
      </c>
      <c r="E25" s="314" t="s">
        <v>423</v>
      </c>
      <c r="F25" s="313">
        <v>44391</v>
      </c>
      <c r="G25" s="312" t="s">
        <v>424</v>
      </c>
    </row>
    <row r="26" spans="1:7" ht="49.2" customHeight="1" x14ac:dyDescent="0.2">
      <c r="A26" s="344"/>
      <c r="B26" s="280"/>
      <c r="C26" s="312"/>
      <c r="D26" s="312"/>
      <c r="E26" s="315"/>
      <c r="F26" s="312"/>
      <c r="G26" s="312"/>
    </row>
    <row r="27" spans="1:7" ht="43.8" customHeight="1" x14ac:dyDescent="0.2">
      <c r="A27" s="345"/>
      <c r="B27" s="281"/>
      <c r="C27" s="312"/>
      <c r="D27" s="312"/>
      <c r="E27" s="316"/>
      <c r="F27" s="312"/>
      <c r="G27" s="312"/>
    </row>
    <row r="28" spans="1:7" ht="104.4" customHeight="1" x14ac:dyDescent="0.2">
      <c r="A28" s="192" t="s">
        <v>346</v>
      </c>
      <c r="B28" s="193" t="s">
        <v>306</v>
      </c>
      <c r="C28" s="200" t="s">
        <v>455</v>
      </c>
      <c r="D28" s="194" t="s">
        <v>186</v>
      </c>
      <c r="E28" s="214" t="s">
        <v>473</v>
      </c>
      <c r="F28" s="199">
        <v>44391</v>
      </c>
      <c r="G28" s="190" t="s">
        <v>456</v>
      </c>
    </row>
    <row r="29" spans="1:7" ht="58.2" customHeight="1" x14ac:dyDescent="0.2">
      <c r="A29" s="192" t="s">
        <v>307</v>
      </c>
      <c r="B29" s="193" t="s">
        <v>349</v>
      </c>
      <c r="C29" s="194" t="s">
        <v>448</v>
      </c>
      <c r="D29" s="194" t="s">
        <v>411</v>
      </c>
      <c r="E29" s="201" t="s">
        <v>460</v>
      </c>
      <c r="F29" s="199">
        <v>44391</v>
      </c>
      <c r="G29" s="194" t="s">
        <v>449</v>
      </c>
    </row>
    <row r="30" spans="1:7" ht="18.600000000000001" customHeight="1" x14ac:dyDescent="0.2">
      <c r="A30" s="329" t="s">
        <v>219</v>
      </c>
      <c r="B30" s="279" t="s">
        <v>308</v>
      </c>
      <c r="C30" s="340">
        <v>0</v>
      </c>
      <c r="D30" s="320" t="s">
        <v>186</v>
      </c>
      <c r="E30" s="339"/>
      <c r="F30" s="317">
        <v>44392</v>
      </c>
      <c r="G30" s="320" t="s">
        <v>457</v>
      </c>
    </row>
    <row r="31" spans="1:7" ht="11.4" customHeight="1" x14ac:dyDescent="0.2">
      <c r="A31" s="331"/>
      <c r="B31" s="280"/>
      <c r="C31" s="341"/>
      <c r="D31" s="321"/>
      <c r="E31" s="339"/>
      <c r="F31" s="321"/>
      <c r="G31" s="321"/>
    </row>
    <row r="32" spans="1:7" ht="72" customHeight="1" x14ac:dyDescent="0.2">
      <c r="A32" s="331"/>
      <c r="B32" s="280"/>
      <c r="C32" s="341"/>
      <c r="D32" s="321"/>
      <c r="E32" s="339"/>
      <c r="F32" s="321"/>
      <c r="G32" s="321"/>
    </row>
    <row r="33" spans="1:7" ht="11.4" customHeight="1" x14ac:dyDescent="0.2">
      <c r="A33" s="331"/>
      <c r="B33" s="280"/>
      <c r="C33" s="341"/>
      <c r="D33" s="321"/>
      <c r="E33" s="339"/>
      <c r="F33" s="321"/>
      <c r="G33" s="321"/>
    </row>
    <row r="34" spans="1:7" ht="36" customHeight="1" x14ac:dyDescent="0.2">
      <c r="A34" s="330"/>
      <c r="B34" s="281"/>
      <c r="C34" s="342"/>
      <c r="D34" s="318"/>
      <c r="E34" s="339"/>
      <c r="F34" s="318"/>
      <c r="G34" s="318"/>
    </row>
    <row r="35" spans="1:7" x14ac:dyDescent="0.2">
      <c r="A35" s="78"/>
      <c r="B35" s="78"/>
      <c r="C35" s="4"/>
      <c r="D35" s="106"/>
      <c r="E35" s="4"/>
      <c r="F35" s="4"/>
      <c r="G35" s="4"/>
    </row>
    <row r="36" spans="1:7" x14ac:dyDescent="0.2">
      <c r="A36" s="78"/>
      <c r="B36" s="78"/>
      <c r="C36" s="4"/>
      <c r="D36" s="106"/>
      <c r="E36" s="4"/>
      <c r="F36" s="4"/>
      <c r="G36" s="4"/>
    </row>
    <row r="37" spans="1:7" x14ac:dyDescent="0.2">
      <c r="A37" s="78"/>
      <c r="B37" s="78"/>
      <c r="C37" s="4"/>
      <c r="D37" s="106"/>
      <c r="E37" s="4"/>
      <c r="F37" s="4"/>
      <c r="G37" s="4"/>
    </row>
    <row r="38" spans="1:7" x14ac:dyDescent="0.2">
      <c r="A38" s="78"/>
      <c r="B38" s="78"/>
      <c r="C38" s="4"/>
      <c r="D38" s="106"/>
      <c r="E38" s="4"/>
      <c r="F38" s="4"/>
      <c r="G38" s="4"/>
    </row>
    <row r="39" spans="1:7" x14ac:dyDescent="0.2">
      <c r="A39" s="78"/>
      <c r="B39" s="78"/>
      <c r="C39" s="4"/>
      <c r="D39" s="106"/>
      <c r="E39" s="4"/>
      <c r="F39" s="4"/>
      <c r="G39" s="4"/>
    </row>
    <row r="40" spans="1:7" ht="36" customHeight="1" x14ac:dyDescent="0.2">
      <c r="A40" s="78"/>
      <c r="B40" s="78"/>
      <c r="C40" s="4"/>
      <c r="D40" s="106"/>
      <c r="E40" s="4"/>
      <c r="F40" s="4"/>
      <c r="G40" s="4"/>
    </row>
    <row r="41" spans="1:7" x14ac:dyDescent="0.2">
      <c r="A41" s="78"/>
      <c r="B41" s="78"/>
      <c r="C41" s="4"/>
      <c r="D41" s="106"/>
      <c r="E41" s="4"/>
      <c r="F41" s="4"/>
      <c r="G41" s="4"/>
    </row>
    <row r="42" spans="1:7" x14ac:dyDescent="0.2">
      <c r="A42" s="78"/>
      <c r="B42" s="78"/>
      <c r="C42" s="4"/>
      <c r="D42" s="106"/>
      <c r="E42" s="4"/>
      <c r="F42" s="4"/>
      <c r="G42" s="4"/>
    </row>
    <row r="43" spans="1:7" ht="48" customHeight="1" x14ac:dyDescent="0.2">
      <c r="A43" s="78"/>
      <c r="B43" s="78"/>
      <c r="C43" s="4"/>
      <c r="D43" s="106"/>
      <c r="E43" s="4"/>
      <c r="F43" s="4"/>
      <c r="G43" s="4"/>
    </row>
    <row r="44" spans="1:7" x14ac:dyDescent="0.2">
      <c r="A44" s="78"/>
      <c r="B44" s="78"/>
      <c r="C44" s="4"/>
      <c r="D44" s="106"/>
      <c r="E44" s="4"/>
      <c r="F44" s="4"/>
      <c r="G44" s="4"/>
    </row>
    <row r="45" spans="1:7" ht="60" customHeight="1" x14ac:dyDescent="0.2">
      <c r="A45" s="78"/>
      <c r="B45" s="78"/>
      <c r="C45" s="4"/>
      <c r="D45" s="106"/>
      <c r="E45" s="4"/>
      <c r="F45" s="4"/>
      <c r="G45" s="4"/>
    </row>
    <row r="46" spans="1:7" ht="48" customHeight="1" x14ac:dyDescent="0.2">
      <c r="A46" s="78"/>
      <c r="B46" s="78"/>
      <c r="C46" s="4"/>
      <c r="D46" s="106"/>
      <c r="E46" s="4"/>
      <c r="F46" s="4"/>
      <c r="G46" s="4"/>
    </row>
    <row r="47" spans="1:7" x14ac:dyDescent="0.2">
      <c r="A47" s="78"/>
      <c r="B47" s="78"/>
      <c r="C47" s="4"/>
      <c r="D47" s="106"/>
      <c r="E47" s="4"/>
      <c r="F47" s="4"/>
      <c r="G47" s="4"/>
    </row>
    <row r="48" spans="1:7" ht="24" customHeight="1" x14ac:dyDescent="0.2">
      <c r="A48" s="78"/>
      <c r="B48" s="78"/>
      <c r="C48" s="4"/>
      <c r="D48" s="106"/>
      <c r="E48" s="4"/>
      <c r="F48" s="4"/>
      <c r="G48" s="4"/>
    </row>
    <row r="49" spans="1:7" x14ac:dyDescent="0.2">
      <c r="A49" s="78"/>
      <c r="B49" s="78"/>
      <c r="C49" s="4"/>
      <c r="D49" s="106"/>
      <c r="E49" s="4"/>
      <c r="F49" s="4"/>
      <c r="G49" s="4"/>
    </row>
    <row r="50" spans="1:7" x14ac:dyDescent="0.2">
      <c r="A50" s="78"/>
      <c r="B50" s="78"/>
      <c r="C50" s="4"/>
      <c r="D50" s="106"/>
      <c r="E50" s="4"/>
      <c r="F50" s="4"/>
      <c r="G50" s="4"/>
    </row>
    <row r="51" spans="1:7" x14ac:dyDescent="0.2">
      <c r="A51" s="78"/>
      <c r="B51" s="78"/>
      <c r="C51" s="4"/>
      <c r="D51" s="106"/>
      <c r="E51" s="4"/>
      <c r="F51" s="4"/>
      <c r="G51" s="4"/>
    </row>
    <row r="52" spans="1:7" x14ac:dyDescent="0.2">
      <c r="A52" s="78">
        <f>+'Plan de Acción 2021'!H59</f>
        <v>0</v>
      </c>
    </row>
  </sheetData>
  <mergeCells count="64">
    <mergeCell ref="A25:A27"/>
    <mergeCell ref="B25:B27"/>
    <mergeCell ref="A17:A18"/>
    <mergeCell ref="B17:B18"/>
    <mergeCell ref="C25:C27"/>
    <mergeCell ref="C17:C18"/>
    <mergeCell ref="C19:C20"/>
    <mergeCell ref="B19:B20"/>
    <mergeCell ref="A19:A20"/>
    <mergeCell ref="A21:A22"/>
    <mergeCell ref="B21:B22"/>
    <mergeCell ref="C21:C22"/>
    <mergeCell ref="G30:G34"/>
    <mergeCell ref="A30:A34"/>
    <mergeCell ref="B30:B34"/>
    <mergeCell ref="D30:D34"/>
    <mergeCell ref="C30:C34"/>
    <mergeCell ref="C14:C16"/>
    <mergeCell ref="D14:D16"/>
    <mergeCell ref="F14:F16"/>
    <mergeCell ref="C12:C13"/>
    <mergeCell ref="E30:E34"/>
    <mergeCell ref="F30:F34"/>
    <mergeCell ref="D17:D18"/>
    <mergeCell ref="D19:D20"/>
    <mergeCell ref="D25:D27"/>
    <mergeCell ref="E17:E18"/>
    <mergeCell ref="D21:D22"/>
    <mergeCell ref="F21:F22"/>
    <mergeCell ref="A12:A13"/>
    <mergeCell ref="B12:B13"/>
    <mergeCell ref="A14:A16"/>
    <mergeCell ref="B14:B16"/>
    <mergeCell ref="A1:F1"/>
    <mergeCell ref="A2:F2"/>
    <mergeCell ref="B3:G3"/>
    <mergeCell ref="A3:A4"/>
    <mergeCell ref="A9:A10"/>
    <mergeCell ref="B9:B10"/>
    <mergeCell ref="D9:D10"/>
    <mergeCell ref="F9:F10"/>
    <mergeCell ref="G9:G10"/>
    <mergeCell ref="A5:A7"/>
    <mergeCell ref="B5:B7"/>
    <mergeCell ref="C5:C7"/>
    <mergeCell ref="D5:D7"/>
    <mergeCell ref="F5:F7"/>
    <mergeCell ref="G5:G7"/>
    <mergeCell ref="C9:C10"/>
    <mergeCell ref="G12:G13"/>
    <mergeCell ref="D12:D13"/>
    <mergeCell ref="F12:F13"/>
    <mergeCell ref="E9:E10"/>
    <mergeCell ref="E6:E7"/>
    <mergeCell ref="G25:G27"/>
    <mergeCell ref="F25:F27"/>
    <mergeCell ref="E25:E27"/>
    <mergeCell ref="G14:G16"/>
    <mergeCell ref="F17:F18"/>
    <mergeCell ref="G17:G18"/>
    <mergeCell ref="F19:F20"/>
    <mergeCell ref="G19:G20"/>
    <mergeCell ref="E14:E16"/>
    <mergeCell ref="G21:G22"/>
  </mergeCells>
  <dataValidations count="5">
    <dataValidation allowBlank="1" showInputMessage="1" showErrorMessage="1" prompt="COPIAR COLUMNA &quot;H&quot; DE LA HOJA PLAN DE ACCIÓN " sqref="A3:A4" xr:uid="{00000000-0002-0000-0400-000000000000}"/>
    <dataValidation allowBlank="1" showInputMessage="1" showErrorMessage="1" prompt="COPIAR COLUMNA &quot;O&quot; DE LA HOJA PLAN DE ACCIÓN " sqref="B4" xr:uid="{00000000-0002-0000-0400-000001000000}"/>
    <dataValidation allowBlank="1" showInputMessage="1" showErrorMessage="1" prompt="REGISTRAR EL RESULTADO DEL INDICADOR " sqref="C4" xr:uid="{00000000-0002-0000-0400-000002000000}"/>
    <dataValidation allowBlank="1" showInputMessage="1" showErrorMessage="1" prompt="COPIAR DE LA COLUMNA &quot;Q&quot; DE LA HOJA PLAN DE ACCIÓN " sqref="D4" xr:uid="{00000000-0002-0000-0400-000003000000}"/>
    <dataValidation allowBlank="1" showInputMessage="1" showErrorMessage="1" prompt="REGISTRAR EL ENTREGABLE " sqref="E4" xr:uid="{00000000-0002-0000-0400-000004000000}"/>
  </dataValidations>
  <hyperlinks>
    <hyperlink ref="E17:E18" r:id="rId1" display="Planeador del despacho" xr:uid="{B72CF574-A118-4907-AAC4-F76C38D74BEF}"/>
    <hyperlink ref="E13" r:id="rId2" xr:uid="{016E0057-4173-46DD-8648-1F0EB9054388}"/>
    <hyperlink ref="E8" r:id="rId3" xr:uid="{69CFD94F-A43A-4D1A-8445-328066DAA79D}"/>
    <hyperlink ref="E21" r:id="rId4" xr:uid="{C6728BEB-4D84-48B3-B1FC-A8468ECE7A94}"/>
    <hyperlink ref="E11" r:id="rId5" xr:uid="{1EFD7062-DBF7-4624-BE56-A71A3A3B3D44}"/>
    <hyperlink ref="E12" r:id="rId6" xr:uid="{24E5B138-84AA-4AE3-82F3-4244F0486F42}"/>
    <hyperlink ref="E5" r:id="rId7" xr:uid="{D8E75853-609F-4B17-B31F-DF3344B5B969}"/>
    <hyperlink ref="E6" r:id="rId8" xr:uid="{B3AA5517-CEAF-498C-9A45-B469D5FF831F}"/>
    <hyperlink ref="E9:E10" r:id="rId9" display="EXPEDIENTES DIGITALES" xr:uid="{48A09B4B-25E9-4203-9B63-AF99042263FD}"/>
    <hyperlink ref="E19" r:id="rId10" xr:uid="{2951FF4C-8326-4CCA-BC54-B9DE4FC6E7F3}"/>
    <hyperlink ref="E20" r:id="rId11" xr:uid="{38AE1E31-549E-4C99-A736-AA27C184C297}"/>
    <hyperlink ref="E25:E27" r:id="rId12" display="Onedrive del despacho 004" xr:uid="{3A2BABEB-3B0D-4C21-BC5F-86C762DBE403}"/>
    <hyperlink ref="E29" r:id="rId13" xr:uid="{BDDA3375-76D2-4AD3-A967-69DF2E6F08FC}"/>
    <hyperlink ref="E23" r:id="rId14" xr:uid="{65E2A1F0-A465-4C87-AA35-7A705299FE11}"/>
    <hyperlink ref="E14:E16" r:id="rId15" display="TABLA RETENCION – TUTELAS " xr:uid="{E5F767D6-584A-4D8E-846C-FDA2CA1A63BB}"/>
    <hyperlink ref="E22" r:id="rId16" xr:uid="{CDD10CB0-8705-441F-9189-36925F68546A}"/>
    <hyperlink ref="E28" r:id="rId17" xr:uid="{18C466D5-45C7-4482-9F91-F176D668DBDD}"/>
  </hyperlinks>
  <pageMargins left="0.7" right="0.7" top="0.75" bottom="0.75" header="0.3" footer="0.3"/>
  <pageSetup orientation="portrait" horizontalDpi="300" verticalDpi="300" r:id="rId18"/>
  <drawing r:id="rId1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FA9641-951C-49CC-A93A-EBE70EE40B92}">
  <dimension ref="A1:G52"/>
  <sheetViews>
    <sheetView topLeftCell="A24" zoomScale="70" zoomScaleNormal="70" workbookViewId="0">
      <selection activeCell="E28" sqref="E28"/>
    </sheetView>
  </sheetViews>
  <sheetFormatPr baseColWidth="10" defaultColWidth="11.44140625" defaultRowHeight="11.4" x14ac:dyDescent="0.2"/>
  <cols>
    <col min="1" max="1" width="29" style="1" customWidth="1"/>
    <col min="2" max="2" width="28.33203125" style="1" customWidth="1"/>
    <col min="3" max="3" width="37.109375" style="1" customWidth="1"/>
    <col min="4" max="4" width="27.88671875" style="1" customWidth="1"/>
    <col min="5" max="5" width="33" style="1" customWidth="1"/>
    <col min="6" max="6" width="28.44140625" style="1" customWidth="1"/>
    <col min="7" max="7" width="90.21875" style="1" customWidth="1"/>
    <col min="8" max="8" width="21.5546875" style="1" customWidth="1"/>
    <col min="9" max="10" width="29.109375" style="1" customWidth="1"/>
    <col min="11" max="11" width="17.109375" style="1" customWidth="1"/>
    <col min="12" max="12" width="29.109375" style="1" customWidth="1"/>
    <col min="13" max="13" width="17" style="1" customWidth="1"/>
    <col min="14" max="14" width="31" style="1" customWidth="1"/>
    <col min="15" max="18" width="11.44140625" style="1"/>
    <col min="19" max="19" width="9.5546875" style="1" customWidth="1"/>
    <col min="20" max="16384" width="11.44140625" style="1"/>
  </cols>
  <sheetData>
    <row r="1" spans="1:7" customFormat="1" ht="22.5" customHeight="1" x14ac:dyDescent="0.3">
      <c r="A1" s="250" t="s">
        <v>0</v>
      </c>
      <c r="B1" s="250"/>
      <c r="C1" s="250"/>
      <c r="D1" s="250"/>
      <c r="E1" s="250"/>
      <c r="F1" s="250"/>
    </row>
    <row r="2" spans="1:7" customFormat="1" ht="31.35" customHeight="1" x14ac:dyDescent="0.35">
      <c r="A2" s="243" t="s">
        <v>318</v>
      </c>
      <c r="B2" s="243"/>
      <c r="C2" s="243"/>
      <c r="D2" s="243"/>
      <c r="E2" s="243"/>
      <c r="F2" s="243"/>
    </row>
    <row r="3" spans="1:7" s="37" customFormat="1" ht="34.5" customHeight="1" x14ac:dyDescent="0.3">
      <c r="A3" s="335" t="s">
        <v>311</v>
      </c>
      <c r="B3" s="332" t="s">
        <v>319</v>
      </c>
      <c r="C3" s="333"/>
      <c r="D3" s="333"/>
      <c r="E3" s="333"/>
      <c r="F3" s="333"/>
      <c r="G3" s="334"/>
    </row>
    <row r="4" spans="1:7" s="37" customFormat="1" ht="59.4" customHeight="1" x14ac:dyDescent="0.3">
      <c r="A4" s="336"/>
      <c r="B4" s="184" t="s">
        <v>154</v>
      </c>
      <c r="C4" s="184" t="s">
        <v>313</v>
      </c>
      <c r="D4" s="184" t="s">
        <v>314</v>
      </c>
      <c r="E4" s="45" t="s">
        <v>315</v>
      </c>
      <c r="F4" s="184" t="s">
        <v>316</v>
      </c>
      <c r="G4" s="45" t="s">
        <v>317</v>
      </c>
    </row>
    <row r="5" spans="1:7" s="3" customFormat="1" ht="48" customHeight="1" x14ac:dyDescent="0.3">
      <c r="A5" s="329" t="s">
        <v>283</v>
      </c>
      <c r="B5" s="279" t="s">
        <v>286</v>
      </c>
      <c r="C5" s="320" t="s">
        <v>430</v>
      </c>
      <c r="D5" s="320" t="s">
        <v>186</v>
      </c>
      <c r="E5" s="187" t="s">
        <v>431</v>
      </c>
      <c r="F5" s="317">
        <v>44392</v>
      </c>
      <c r="G5" s="320" t="s">
        <v>432</v>
      </c>
    </row>
    <row r="6" spans="1:7" s="3" customFormat="1" ht="48" customHeight="1" x14ac:dyDescent="0.3">
      <c r="A6" s="331"/>
      <c r="B6" s="280"/>
      <c r="C6" s="321"/>
      <c r="D6" s="321"/>
      <c r="E6" s="327" t="s">
        <v>433</v>
      </c>
      <c r="F6" s="322"/>
      <c r="G6" s="321"/>
    </row>
    <row r="7" spans="1:7" s="3" customFormat="1" ht="48" customHeight="1" x14ac:dyDescent="0.3">
      <c r="A7" s="330"/>
      <c r="B7" s="281"/>
      <c r="C7" s="318"/>
      <c r="D7" s="318"/>
      <c r="E7" s="328"/>
      <c r="F7" s="319"/>
      <c r="G7" s="318"/>
    </row>
    <row r="8" spans="1:7" ht="85.8" customHeight="1" x14ac:dyDescent="0.2">
      <c r="A8" s="185" t="s">
        <v>413</v>
      </c>
      <c r="B8" s="182" t="s">
        <v>467</v>
      </c>
      <c r="C8" s="194" t="s">
        <v>414</v>
      </c>
      <c r="D8" s="186" t="s">
        <v>411</v>
      </c>
      <c r="E8" s="187" t="s">
        <v>423</v>
      </c>
      <c r="F8" s="197">
        <v>44391</v>
      </c>
      <c r="G8" s="189" t="s">
        <v>415</v>
      </c>
    </row>
    <row r="9" spans="1:7" ht="154.80000000000001" customHeight="1" x14ac:dyDescent="0.2">
      <c r="A9" s="329" t="s">
        <v>288</v>
      </c>
      <c r="B9" s="279" t="s">
        <v>290</v>
      </c>
      <c r="C9" s="323" t="s">
        <v>437</v>
      </c>
      <c r="D9" s="320" t="s">
        <v>186</v>
      </c>
      <c r="E9" s="325" t="s">
        <v>438</v>
      </c>
      <c r="F9" s="317">
        <v>44392</v>
      </c>
      <c r="G9" s="337" t="s">
        <v>439</v>
      </c>
    </row>
    <row r="10" spans="1:7" ht="141.6" customHeight="1" x14ac:dyDescent="0.2">
      <c r="A10" s="330"/>
      <c r="B10" s="281"/>
      <c r="C10" s="324"/>
      <c r="D10" s="318"/>
      <c r="E10" s="326"/>
      <c r="F10" s="319"/>
      <c r="G10" s="338"/>
    </row>
    <row r="11" spans="1:7" ht="39" customHeight="1" x14ac:dyDescent="0.2">
      <c r="A11" s="192" t="s">
        <v>291</v>
      </c>
      <c r="B11" s="193" t="s">
        <v>294</v>
      </c>
      <c r="C11" s="193" t="s">
        <v>440</v>
      </c>
      <c r="D11" s="194" t="s">
        <v>186</v>
      </c>
      <c r="E11" s="188" t="s">
        <v>441</v>
      </c>
      <c r="F11" s="197">
        <v>44392</v>
      </c>
      <c r="G11" s="194" t="s">
        <v>442</v>
      </c>
    </row>
    <row r="12" spans="1:7" ht="37.799999999999997" customHeight="1" x14ac:dyDescent="0.2">
      <c r="A12" s="329" t="s">
        <v>295</v>
      </c>
      <c r="B12" s="279" t="s">
        <v>326</v>
      </c>
      <c r="C12" s="320" t="s">
        <v>445</v>
      </c>
      <c r="D12" s="320" t="s">
        <v>186</v>
      </c>
      <c r="E12" s="188" t="s">
        <v>422</v>
      </c>
      <c r="F12" s="317">
        <v>44391</v>
      </c>
      <c r="G12" s="320" t="s">
        <v>444</v>
      </c>
    </row>
    <row r="13" spans="1:7" ht="34.200000000000003" customHeight="1" x14ac:dyDescent="0.2">
      <c r="A13" s="330"/>
      <c r="B13" s="281"/>
      <c r="C13" s="318"/>
      <c r="D13" s="318"/>
      <c r="E13" s="191" t="s">
        <v>421</v>
      </c>
      <c r="F13" s="318"/>
      <c r="G13" s="318"/>
    </row>
    <row r="14" spans="1:7" ht="44.4" customHeight="1" x14ac:dyDescent="0.2">
      <c r="A14" s="329" t="s">
        <v>327</v>
      </c>
      <c r="B14" s="279" t="s">
        <v>410</v>
      </c>
      <c r="C14" s="279" t="s">
        <v>410</v>
      </c>
      <c r="D14" s="320" t="s">
        <v>411</v>
      </c>
      <c r="E14" s="314" t="s">
        <v>446</v>
      </c>
      <c r="F14" s="313">
        <v>44392</v>
      </c>
      <c r="G14" s="312" t="s">
        <v>447</v>
      </c>
    </row>
    <row r="15" spans="1:7" ht="35.4" customHeight="1" x14ac:dyDescent="0.2">
      <c r="A15" s="331"/>
      <c r="B15" s="280"/>
      <c r="C15" s="280"/>
      <c r="D15" s="321"/>
      <c r="E15" s="315"/>
      <c r="F15" s="312"/>
      <c r="G15" s="312"/>
    </row>
    <row r="16" spans="1:7" ht="27" customHeight="1" x14ac:dyDescent="0.2">
      <c r="A16" s="330"/>
      <c r="B16" s="281"/>
      <c r="C16" s="281"/>
      <c r="D16" s="318"/>
      <c r="E16" s="316"/>
      <c r="F16" s="312"/>
      <c r="G16" s="312"/>
    </row>
    <row r="17" spans="1:7" ht="72" customHeight="1" x14ac:dyDescent="0.2">
      <c r="A17" s="329" t="s">
        <v>297</v>
      </c>
      <c r="B17" s="279" t="s">
        <v>332</v>
      </c>
      <c r="C17" s="346" t="s">
        <v>417</v>
      </c>
      <c r="D17" s="320" t="s">
        <v>186</v>
      </c>
      <c r="E17" s="314" t="s">
        <v>418</v>
      </c>
      <c r="F17" s="317">
        <v>44391</v>
      </c>
      <c r="G17" s="312" t="s">
        <v>419</v>
      </c>
    </row>
    <row r="18" spans="1:7" ht="14.4" customHeight="1" x14ac:dyDescent="0.2">
      <c r="A18" s="330"/>
      <c r="B18" s="281"/>
      <c r="C18" s="347"/>
      <c r="D18" s="318"/>
      <c r="E18" s="316"/>
      <c r="F18" s="318"/>
      <c r="G18" s="312"/>
    </row>
    <row r="19" spans="1:7" ht="64.8" customHeight="1" x14ac:dyDescent="0.2">
      <c r="A19" s="329" t="s">
        <v>335</v>
      </c>
      <c r="B19" s="279" t="s">
        <v>300</v>
      </c>
      <c r="C19" s="346" t="s">
        <v>426</v>
      </c>
      <c r="D19" s="320" t="s">
        <v>186</v>
      </c>
      <c r="E19" s="198" t="s">
        <v>452</v>
      </c>
      <c r="F19" s="317">
        <v>44392</v>
      </c>
      <c r="G19" s="320" t="s">
        <v>453</v>
      </c>
    </row>
    <row r="20" spans="1:7" ht="54" customHeight="1" x14ac:dyDescent="0.2">
      <c r="A20" s="330"/>
      <c r="B20" s="281"/>
      <c r="C20" s="347"/>
      <c r="D20" s="318"/>
      <c r="E20" s="198" t="s">
        <v>454</v>
      </c>
      <c r="F20" s="319"/>
      <c r="G20" s="318"/>
    </row>
    <row r="21" spans="1:7" ht="64.8" customHeight="1" x14ac:dyDescent="0.2">
      <c r="A21" s="329" t="s">
        <v>135</v>
      </c>
      <c r="B21" s="279" t="s">
        <v>337</v>
      </c>
      <c r="C21" s="320" t="s">
        <v>472</v>
      </c>
      <c r="D21" s="320" t="s">
        <v>186</v>
      </c>
      <c r="E21" s="198" t="s">
        <v>427</v>
      </c>
      <c r="F21" s="317">
        <v>44391</v>
      </c>
      <c r="G21" s="320" t="s">
        <v>428</v>
      </c>
    </row>
    <row r="22" spans="1:7" ht="64.8" customHeight="1" x14ac:dyDescent="0.2">
      <c r="A22" s="330"/>
      <c r="B22" s="281"/>
      <c r="C22" s="318"/>
      <c r="D22" s="318"/>
      <c r="E22" s="214" t="s">
        <v>471</v>
      </c>
      <c r="F22" s="319"/>
      <c r="G22" s="318"/>
    </row>
    <row r="23" spans="1:7" ht="64.8" customHeight="1" x14ac:dyDescent="0.2">
      <c r="A23" s="180" t="s">
        <v>339</v>
      </c>
      <c r="B23" s="183" t="s">
        <v>341</v>
      </c>
      <c r="C23" s="213" t="s">
        <v>429</v>
      </c>
      <c r="D23" s="186" t="s">
        <v>186</v>
      </c>
      <c r="E23" s="214" t="s">
        <v>469</v>
      </c>
      <c r="F23" s="199">
        <v>44391</v>
      </c>
      <c r="G23" s="213" t="s">
        <v>470</v>
      </c>
    </row>
    <row r="24" spans="1:7" ht="99" customHeight="1" x14ac:dyDescent="0.2">
      <c r="A24" s="180" t="s">
        <v>459</v>
      </c>
      <c r="B24" s="183" t="s">
        <v>303</v>
      </c>
      <c r="C24" s="205" t="s">
        <v>429</v>
      </c>
      <c r="D24" s="202" t="s">
        <v>186</v>
      </c>
      <c r="E24" s="206" t="s">
        <v>462</v>
      </c>
      <c r="F24" s="203">
        <v>44391</v>
      </c>
      <c r="G24" s="202" t="s">
        <v>463</v>
      </c>
    </row>
    <row r="25" spans="1:7" ht="40.799999999999997" customHeight="1" x14ac:dyDescent="0.2">
      <c r="A25" s="343" t="s">
        <v>305</v>
      </c>
      <c r="B25" s="279" t="s">
        <v>345</v>
      </c>
      <c r="C25" s="312" t="s">
        <v>425</v>
      </c>
      <c r="D25" s="312" t="s">
        <v>411</v>
      </c>
      <c r="E25" s="314" t="s">
        <v>423</v>
      </c>
      <c r="F25" s="313">
        <v>44391</v>
      </c>
      <c r="G25" s="312" t="s">
        <v>424</v>
      </c>
    </row>
    <row r="26" spans="1:7" ht="35.4" customHeight="1" x14ac:dyDescent="0.2">
      <c r="A26" s="344"/>
      <c r="B26" s="280"/>
      <c r="C26" s="312"/>
      <c r="D26" s="312"/>
      <c r="E26" s="315"/>
      <c r="F26" s="312"/>
      <c r="G26" s="312"/>
    </row>
    <row r="27" spans="1:7" ht="43.8" customHeight="1" x14ac:dyDescent="0.2">
      <c r="A27" s="345"/>
      <c r="B27" s="281"/>
      <c r="C27" s="312"/>
      <c r="D27" s="312"/>
      <c r="E27" s="316"/>
      <c r="F27" s="312"/>
      <c r="G27" s="312"/>
    </row>
    <row r="28" spans="1:7" ht="114.6" customHeight="1" x14ac:dyDescent="0.2">
      <c r="A28" s="179" t="s">
        <v>346</v>
      </c>
      <c r="B28" s="182" t="s">
        <v>306</v>
      </c>
      <c r="C28" s="194" t="s">
        <v>455</v>
      </c>
      <c r="D28" s="186" t="s">
        <v>186</v>
      </c>
      <c r="E28" s="214" t="s">
        <v>473</v>
      </c>
      <c r="F28" s="199">
        <v>44391</v>
      </c>
      <c r="G28" s="190" t="s">
        <v>456</v>
      </c>
    </row>
    <row r="29" spans="1:7" ht="45.6" x14ac:dyDescent="0.2">
      <c r="A29" s="179" t="s">
        <v>307</v>
      </c>
      <c r="B29" s="182" t="s">
        <v>349</v>
      </c>
      <c r="C29" s="194" t="s">
        <v>448</v>
      </c>
      <c r="D29" s="186" t="s">
        <v>411</v>
      </c>
      <c r="E29" s="201" t="s">
        <v>460</v>
      </c>
      <c r="F29" s="199">
        <v>44391</v>
      </c>
      <c r="G29" s="194" t="s">
        <v>449</v>
      </c>
    </row>
    <row r="30" spans="1:7" ht="18.600000000000001" customHeight="1" x14ac:dyDescent="0.2">
      <c r="A30" s="329" t="s">
        <v>219</v>
      </c>
      <c r="B30" s="279" t="s">
        <v>308</v>
      </c>
      <c r="C30" s="340" t="s">
        <v>458</v>
      </c>
      <c r="D30" s="320" t="s">
        <v>186</v>
      </c>
      <c r="E30" s="314" t="s">
        <v>450</v>
      </c>
      <c r="F30" s="317">
        <v>44392</v>
      </c>
      <c r="G30" s="320" t="s">
        <v>451</v>
      </c>
    </row>
    <row r="31" spans="1:7" ht="11.4" customHeight="1" x14ac:dyDescent="0.2">
      <c r="A31" s="331"/>
      <c r="B31" s="280"/>
      <c r="C31" s="341"/>
      <c r="D31" s="321"/>
      <c r="E31" s="315"/>
      <c r="F31" s="321"/>
      <c r="G31" s="321"/>
    </row>
    <row r="32" spans="1:7" ht="72" customHeight="1" x14ac:dyDescent="0.2">
      <c r="A32" s="331"/>
      <c r="B32" s="280"/>
      <c r="C32" s="341"/>
      <c r="D32" s="321"/>
      <c r="E32" s="315"/>
      <c r="F32" s="321"/>
      <c r="G32" s="321"/>
    </row>
    <row r="33" spans="1:7" ht="11.4" customHeight="1" x14ac:dyDescent="0.2">
      <c r="A33" s="331"/>
      <c r="B33" s="280"/>
      <c r="C33" s="341"/>
      <c r="D33" s="321"/>
      <c r="E33" s="315"/>
      <c r="F33" s="321"/>
      <c r="G33" s="321"/>
    </row>
    <row r="34" spans="1:7" ht="36" customHeight="1" x14ac:dyDescent="0.2">
      <c r="A34" s="330"/>
      <c r="B34" s="281"/>
      <c r="C34" s="342"/>
      <c r="D34" s="318"/>
      <c r="E34" s="316"/>
      <c r="F34" s="318"/>
      <c r="G34" s="318"/>
    </row>
    <row r="35" spans="1:7" x14ac:dyDescent="0.2">
      <c r="A35" s="78"/>
      <c r="B35" s="78"/>
      <c r="C35" s="4"/>
      <c r="D35" s="181"/>
      <c r="E35" s="4"/>
      <c r="F35" s="4"/>
      <c r="G35" s="4"/>
    </row>
    <row r="36" spans="1:7" x14ac:dyDescent="0.2">
      <c r="A36" s="78"/>
      <c r="B36" s="78"/>
      <c r="C36" s="4"/>
      <c r="D36" s="181"/>
      <c r="E36" s="4"/>
      <c r="F36" s="4"/>
      <c r="G36" s="4"/>
    </row>
    <row r="37" spans="1:7" x14ac:dyDescent="0.2">
      <c r="A37" s="78"/>
      <c r="B37" s="78"/>
      <c r="C37" s="4"/>
      <c r="D37" s="181"/>
      <c r="E37" s="4"/>
      <c r="F37" s="4"/>
      <c r="G37" s="4"/>
    </row>
    <row r="38" spans="1:7" x14ac:dyDescent="0.2">
      <c r="A38" s="78"/>
      <c r="B38" s="78"/>
      <c r="C38" s="4"/>
      <c r="D38" s="181"/>
      <c r="E38" s="4"/>
      <c r="F38" s="4"/>
      <c r="G38" s="4"/>
    </row>
    <row r="39" spans="1:7" x14ac:dyDescent="0.2">
      <c r="A39" s="78"/>
      <c r="B39" s="78"/>
      <c r="C39" s="4"/>
      <c r="D39" s="181"/>
      <c r="E39" s="4"/>
      <c r="F39" s="4"/>
      <c r="G39" s="4"/>
    </row>
    <row r="40" spans="1:7" ht="36" customHeight="1" x14ac:dyDescent="0.2">
      <c r="A40" s="78"/>
      <c r="B40" s="78"/>
      <c r="C40" s="4"/>
      <c r="D40" s="181"/>
      <c r="E40" s="4"/>
      <c r="F40" s="4"/>
      <c r="G40" s="4"/>
    </row>
    <row r="41" spans="1:7" x14ac:dyDescent="0.2">
      <c r="A41" s="78"/>
      <c r="B41" s="78"/>
      <c r="C41" s="4"/>
      <c r="D41" s="181"/>
      <c r="E41" s="4"/>
      <c r="F41" s="4"/>
      <c r="G41" s="4"/>
    </row>
    <row r="42" spans="1:7" x14ac:dyDescent="0.2">
      <c r="A42" s="78"/>
      <c r="B42" s="78"/>
      <c r="C42" s="4"/>
      <c r="D42" s="181"/>
      <c r="E42" s="4"/>
      <c r="F42" s="4"/>
      <c r="G42" s="4"/>
    </row>
    <row r="43" spans="1:7" ht="48" customHeight="1" x14ac:dyDescent="0.2">
      <c r="A43" s="78"/>
      <c r="B43" s="78"/>
      <c r="C43" s="4"/>
      <c r="D43" s="181"/>
      <c r="E43" s="4"/>
      <c r="F43" s="4"/>
      <c r="G43" s="4"/>
    </row>
    <row r="44" spans="1:7" x14ac:dyDescent="0.2">
      <c r="A44" s="78"/>
      <c r="B44" s="78"/>
      <c r="C44" s="4"/>
      <c r="D44" s="181"/>
      <c r="E44" s="4"/>
      <c r="F44" s="4"/>
      <c r="G44" s="4"/>
    </row>
    <row r="45" spans="1:7" ht="60" customHeight="1" x14ac:dyDescent="0.2">
      <c r="A45" s="78"/>
      <c r="B45" s="78"/>
      <c r="C45" s="4"/>
      <c r="D45" s="181"/>
      <c r="E45" s="4"/>
      <c r="F45" s="4"/>
      <c r="G45" s="4"/>
    </row>
    <row r="46" spans="1:7" ht="48" customHeight="1" x14ac:dyDescent="0.2">
      <c r="A46" s="78"/>
      <c r="B46" s="78"/>
      <c r="C46" s="4"/>
      <c r="D46" s="181"/>
      <c r="E46" s="4"/>
      <c r="F46" s="4"/>
      <c r="G46" s="4"/>
    </row>
    <row r="47" spans="1:7" x14ac:dyDescent="0.2">
      <c r="A47" s="78"/>
      <c r="B47" s="78"/>
      <c r="C47" s="4"/>
      <c r="D47" s="181"/>
      <c r="E47" s="4"/>
      <c r="F47" s="4"/>
      <c r="G47" s="4"/>
    </row>
    <row r="48" spans="1:7" ht="24" customHeight="1" x14ac:dyDescent="0.2">
      <c r="A48" s="78"/>
      <c r="B48" s="78"/>
      <c r="C48" s="4"/>
      <c r="D48" s="181"/>
      <c r="E48" s="4"/>
      <c r="F48" s="4"/>
      <c r="G48" s="4"/>
    </row>
    <row r="49" spans="1:7" x14ac:dyDescent="0.2">
      <c r="A49" s="78"/>
      <c r="B49" s="78"/>
      <c r="C49" s="4"/>
      <c r="D49" s="181"/>
      <c r="E49" s="4"/>
      <c r="F49" s="4"/>
      <c r="G49" s="4"/>
    </row>
    <row r="50" spans="1:7" x14ac:dyDescent="0.2">
      <c r="A50" s="78"/>
      <c r="B50" s="78"/>
      <c r="C50" s="4"/>
      <c r="D50" s="181"/>
      <c r="E50" s="4"/>
      <c r="F50" s="4"/>
      <c r="G50" s="4"/>
    </row>
    <row r="51" spans="1:7" x14ac:dyDescent="0.2">
      <c r="A51" s="78"/>
      <c r="B51" s="78"/>
      <c r="C51" s="4"/>
      <c r="D51" s="181"/>
      <c r="E51" s="4"/>
      <c r="F51" s="4"/>
      <c r="G51" s="4"/>
    </row>
    <row r="52" spans="1:7" x14ac:dyDescent="0.2">
      <c r="A52" s="78">
        <f>+'Plan de Acción 2021'!H59</f>
        <v>0</v>
      </c>
    </row>
  </sheetData>
  <mergeCells count="64">
    <mergeCell ref="A21:A22"/>
    <mergeCell ref="B21:B22"/>
    <mergeCell ref="C21:C22"/>
    <mergeCell ref="D21:D22"/>
    <mergeCell ref="F21:F22"/>
    <mergeCell ref="G17:G18"/>
    <mergeCell ref="F14:F16"/>
    <mergeCell ref="F17:F18"/>
    <mergeCell ref="E17:E18"/>
    <mergeCell ref="E14:E16"/>
    <mergeCell ref="E30:E34"/>
    <mergeCell ref="F30:F34"/>
    <mergeCell ref="G30:G34"/>
    <mergeCell ref="F19:F20"/>
    <mergeCell ref="G19:G20"/>
    <mergeCell ref="G25:G27"/>
    <mergeCell ref="F25:F27"/>
    <mergeCell ref="E25:E27"/>
    <mergeCell ref="G21:G22"/>
    <mergeCell ref="A25:A27"/>
    <mergeCell ref="B25:B27"/>
    <mergeCell ref="C25:C27"/>
    <mergeCell ref="D25:D27"/>
    <mergeCell ref="A30:A34"/>
    <mergeCell ref="B30:B34"/>
    <mergeCell ref="C30:C34"/>
    <mergeCell ref="D30:D34"/>
    <mergeCell ref="E6:E7"/>
    <mergeCell ref="G12:G13"/>
    <mergeCell ref="E9:E10"/>
    <mergeCell ref="A19:A20"/>
    <mergeCell ref="B19:B20"/>
    <mergeCell ref="C19:C20"/>
    <mergeCell ref="D19:D20"/>
    <mergeCell ref="A14:A16"/>
    <mergeCell ref="B14:B16"/>
    <mergeCell ref="C14:C16"/>
    <mergeCell ref="D14:D16"/>
    <mergeCell ref="A17:A18"/>
    <mergeCell ref="B17:B18"/>
    <mergeCell ref="C17:C18"/>
    <mergeCell ref="D17:D18"/>
    <mergeCell ref="G14:G16"/>
    <mergeCell ref="A12:A13"/>
    <mergeCell ref="B12:B13"/>
    <mergeCell ref="C12:C13"/>
    <mergeCell ref="D12:D13"/>
    <mergeCell ref="F12:F13"/>
    <mergeCell ref="A1:F1"/>
    <mergeCell ref="A2:F2"/>
    <mergeCell ref="A3:A4"/>
    <mergeCell ref="B3:G3"/>
    <mergeCell ref="A9:A10"/>
    <mergeCell ref="B9:B10"/>
    <mergeCell ref="C9:C10"/>
    <mergeCell ref="D9:D10"/>
    <mergeCell ref="F9:F10"/>
    <mergeCell ref="G9:G10"/>
    <mergeCell ref="A5:A7"/>
    <mergeCell ref="B5:B7"/>
    <mergeCell ref="C5:C7"/>
    <mergeCell ref="D5:D7"/>
    <mergeCell ref="F5:F7"/>
    <mergeCell ref="G5:G7"/>
  </mergeCells>
  <dataValidations count="5">
    <dataValidation allowBlank="1" showInputMessage="1" showErrorMessage="1" prompt="REGISTRAR EL ENTREGABLE " sqref="E4" xr:uid="{4AD9CE26-71B6-44ED-A0FC-A075C63BD145}"/>
    <dataValidation allowBlank="1" showInputMessage="1" showErrorMessage="1" prompt="COPIAR DE LA COLUMNA &quot;Q&quot; DE LA HOJA PLAN DE ACCIÓN " sqref="D4" xr:uid="{1D84305D-7918-461A-90C8-C731C48D2D9E}"/>
    <dataValidation allowBlank="1" showInputMessage="1" showErrorMessage="1" prompt="REGISTRAR EL RESULTADO DEL INDICADOR " sqref="C4" xr:uid="{89D131D9-601E-4FFD-9E7F-78B8C376DD1B}"/>
    <dataValidation allowBlank="1" showInputMessage="1" showErrorMessage="1" prompt="COPIAR COLUMNA &quot;O&quot; DE LA HOJA PLAN DE ACCIÓN " sqref="B4" xr:uid="{E9B505D1-470A-483F-AA1F-96D8BD6E9A2C}"/>
    <dataValidation allowBlank="1" showInputMessage="1" showErrorMessage="1" prompt="COPIAR COLUMNA &quot;H&quot; DE LA HOJA PLAN DE ACCIÓN " sqref="A3:A4" xr:uid="{00F63B3E-B4BA-44F7-822A-2DB40071B3BD}"/>
  </dataValidations>
  <hyperlinks>
    <hyperlink ref="E17:E18" r:id="rId1" display="Planeador del despacho" xr:uid="{A2D939B1-8AA7-4A8F-87E2-C3195C6292ED}"/>
    <hyperlink ref="E8" r:id="rId2" xr:uid="{C617095F-5C84-4B07-9CE5-18166563DFDE}"/>
    <hyperlink ref="E21" r:id="rId3" xr:uid="{CB72EBED-4574-4010-9066-9037C01A1127}"/>
    <hyperlink ref="E11" r:id="rId4" xr:uid="{14899BF6-75F3-436B-90C5-A5CB1333915E}"/>
    <hyperlink ref="E12" r:id="rId5" xr:uid="{65F397FE-1EB6-4ADB-A58C-B7924462F351}"/>
    <hyperlink ref="E13" r:id="rId6" xr:uid="{ABAA518A-B1FB-4015-8C19-39C020500962}"/>
    <hyperlink ref="E5" r:id="rId7" xr:uid="{1142BE96-48C0-4F4C-9A4A-824ACFFD2734}"/>
    <hyperlink ref="E6" r:id="rId8" xr:uid="{7E83673B-667E-42A2-A567-A360367CEB4F}"/>
    <hyperlink ref="E9:E10" r:id="rId9" display="EXPEDIENTES DIGITALES" xr:uid="{832D7465-9B0E-4886-9E1C-E17B2DE9CABB}"/>
    <hyperlink ref="E19" r:id="rId10" xr:uid="{7EE2AAC8-2DBC-4A84-AF5D-FADF5A0E901E}"/>
    <hyperlink ref="E20" r:id="rId11" xr:uid="{60991B3E-508A-4EC7-A079-9D6C2FBAC538}"/>
    <hyperlink ref="E25:E27" r:id="rId12" display="Onedrive del despacho 004" xr:uid="{9C676591-BB8D-4F0C-8009-557029148125}"/>
    <hyperlink ref="E30:E34" r:id="rId13" display="Listado de depósitos judiciales y remanentes de gastos ordinarios. " xr:uid="{ED606BD7-EE12-40D2-BED9-738CC6FD1AFC}"/>
    <hyperlink ref="E29" r:id="rId14" xr:uid="{D015CBDE-A5E0-4230-B1BC-D04B04FED0C4}"/>
    <hyperlink ref="E24" r:id="rId15" xr:uid="{408CDEF2-C424-493D-B0D8-299DFF728601}"/>
    <hyperlink ref="E23" r:id="rId16" xr:uid="{7904A432-4EBB-4C73-A386-A23D8B15AA55}"/>
    <hyperlink ref="E14:E16" r:id="rId17" display="TABLA RETENCION – TUTELAS " xr:uid="{D9E5004C-267F-4D8D-90F5-2D70515141BA}"/>
    <hyperlink ref="E22" r:id="rId18" xr:uid="{4407C2FE-F0BF-4E2D-904A-24E1BBD4EE2B}"/>
    <hyperlink ref="E28" r:id="rId19" xr:uid="{C55A22B0-91E8-4AB2-8E98-50A34278F2B3}"/>
  </hyperlinks>
  <pageMargins left="0.7" right="0.7" top="0.75" bottom="0.75" header="0.3" footer="0.3"/>
  <pageSetup orientation="portrait" horizontalDpi="300" verticalDpi="300" r:id="rId20"/>
  <drawing r:id="rId2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57"/>
  <sheetViews>
    <sheetView zoomScale="85" zoomScaleNormal="85" workbookViewId="0">
      <selection activeCell="D15" sqref="D15"/>
    </sheetView>
  </sheetViews>
  <sheetFormatPr baseColWidth="10" defaultColWidth="11.44140625" defaultRowHeight="11.4" x14ac:dyDescent="0.2"/>
  <cols>
    <col min="1" max="1" width="33.44140625" style="80" customWidth="1"/>
    <col min="2" max="2" width="27" style="1" customWidth="1"/>
    <col min="3" max="3" width="37.109375" style="1" customWidth="1"/>
    <col min="4" max="4" width="27.88671875" style="1" customWidth="1"/>
    <col min="5" max="5" width="33" style="1" customWidth="1"/>
    <col min="6" max="6" width="28.44140625" style="1" customWidth="1"/>
    <col min="7" max="7" width="18.88671875" style="1" customWidth="1"/>
    <col min="8" max="8" width="21.5546875" style="1" customWidth="1"/>
    <col min="9" max="11" width="29.109375" style="1" customWidth="1"/>
    <col min="12" max="12" width="15" style="6" customWidth="1"/>
    <col min="13" max="13" width="17" style="1" customWidth="1"/>
    <col min="14" max="14" width="31" style="1" customWidth="1"/>
    <col min="15" max="18" width="11.44140625" style="1"/>
    <col min="19" max="19" width="9.5546875" style="1" customWidth="1"/>
    <col min="20" max="16384" width="11.44140625" style="1"/>
  </cols>
  <sheetData>
    <row r="1" spans="1:12" customFormat="1" ht="22.5" customHeight="1" x14ac:dyDescent="0.3">
      <c r="A1" s="250" t="s">
        <v>0</v>
      </c>
      <c r="B1" s="250"/>
      <c r="C1" s="250"/>
      <c r="D1" s="250"/>
      <c r="E1" s="250"/>
      <c r="F1" s="250"/>
    </row>
    <row r="2" spans="1:12" customFormat="1" ht="31.35" customHeight="1" x14ac:dyDescent="0.35">
      <c r="A2" s="243" t="s">
        <v>321</v>
      </c>
      <c r="B2" s="243"/>
      <c r="C2" s="243"/>
      <c r="D2" s="243"/>
      <c r="E2" s="243"/>
      <c r="F2" s="243"/>
    </row>
    <row r="3" spans="1:12" s="37" customFormat="1" ht="34.5" customHeight="1" x14ac:dyDescent="0.3">
      <c r="A3" s="348" t="s">
        <v>311</v>
      </c>
      <c r="B3" s="350" t="s">
        <v>322</v>
      </c>
      <c r="C3" s="351"/>
      <c r="D3" s="351"/>
      <c r="E3" s="351"/>
      <c r="F3" s="351"/>
      <c r="G3" s="352"/>
    </row>
    <row r="4" spans="1:12" s="37" customFormat="1" ht="31.5" customHeight="1" x14ac:dyDescent="0.3">
      <c r="A4" s="349"/>
      <c r="B4" s="110" t="s">
        <v>154</v>
      </c>
      <c r="C4" s="110" t="s">
        <v>313</v>
      </c>
      <c r="D4" s="38" t="s">
        <v>315</v>
      </c>
      <c r="E4" s="38" t="s">
        <v>156</v>
      </c>
      <c r="F4" s="110" t="s">
        <v>316</v>
      </c>
      <c r="G4" s="38" t="s">
        <v>320</v>
      </c>
    </row>
    <row r="5" spans="1:12" s="3" customFormat="1" ht="48" customHeight="1" x14ac:dyDescent="0.2">
      <c r="A5" s="78" t="e">
        <f>+#REF!</f>
        <v>#REF!</v>
      </c>
      <c r="B5" s="78" t="e">
        <f>+#REF!</f>
        <v>#REF!</v>
      </c>
      <c r="C5" s="4"/>
      <c r="D5" s="4"/>
      <c r="E5" s="106"/>
      <c r="F5" s="4"/>
      <c r="G5" s="4"/>
    </row>
    <row r="6" spans="1:12" x14ac:dyDescent="0.2">
      <c r="A6" s="78" t="e">
        <f>+#REF!</f>
        <v>#REF!</v>
      </c>
      <c r="B6" s="78" t="e">
        <f>+#REF!</f>
        <v>#REF!</v>
      </c>
      <c r="C6" s="4"/>
      <c r="D6" s="4"/>
      <c r="E6" s="106" t="s">
        <v>186</v>
      </c>
      <c r="F6" s="4"/>
      <c r="G6" s="4"/>
      <c r="L6" s="1"/>
    </row>
    <row r="7" spans="1:12" x14ac:dyDescent="0.2">
      <c r="A7" s="78" t="e">
        <f>+#REF!</f>
        <v>#REF!</v>
      </c>
      <c r="B7" s="78" t="e">
        <f>+#REF!</f>
        <v>#REF!</v>
      </c>
      <c r="C7" s="4"/>
      <c r="D7" s="4"/>
      <c r="E7" s="106"/>
      <c r="F7" s="4"/>
      <c r="G7" s="4"/>
      <c r="L7" s="1"/>
    </row>
    <row r="8" spans="1:12" x14ac:dyDescent="0.2">
      <c r="A8" s="78" t="e">
        <f>+#REF!</f>
        <v>#REF!</v>
      </c>
      <c r="B8" s="78"/>
      <c r="C8" s="4"/>
      <c r="D8" s="4"/>
      <c r="E8" s="106"/>
      <c r="F8" s="4"/>
      <c r="G8" s="4"/>
      <c r="L8" s="1"/>
    </row>
    <row r="9" spans="1:12" x14ac:dyDescent="0.2">
      <c r="A9" s="78" t="e">
        <f>+#REF!</f>
        <v>#REF!</v>
      </c>
      <c r="B9" s="78"/>
      <c r="C9" s="4"/>
      <c r="D9" s="4"/>
      <c r="E9" s="106"/>
      <c r="F9" s="4"/>
      <c r="G9" s="4"/>
      <c r="L9" s="1"/>
    </row>
    <row r="10" spans="1:12" ht="60" customHeight="1" x14ac:dyDescent="0.2">
      <c r="A10" s="78" t="e">
        <f>+#REF!</f>
        <v>#REF!</v>
      </c>
      <c r="B10" s="78"/>
      <c r="C10" s="4"/>
      <c r="D10" s="4"/>
      <c r="E10" s="106"/>
      <c r="F10" s="4"/>
      <c r="G10" s="4"/>
      <c r="L10" s="1"/>
    </row>
    <row r="11" spans="1:12" x14ac:dyDescent="0.2">
      <c r="A11" s="78" t="e">
        <f>+#REF!</f>
        <v>#REF!</v>
      </c>
      <c r="B11" s="78" t="e">
        <f>+#REF!</f>
        <v>#REF!</v>
      </c>
      <c r="C11" s="4"/>
      <c r="D11" s="4"/>
      <c r="E11" s="106" t="s">
        <v>238</v>
      </c>
      <c r="F11" s="4"/>
      <c r="G11" s="4"/>
      <c r="L11" s="1"/>
    </row>
    <row r="12" spans="1:12" x14ac:dyDescent="0.2">
      <c r="A12" s="78" t="e">
        <f>+#REF!</f>
        <v>#REF!</v>
      </c>
      <c r="B12" s="78" t="e">
        <f>+#REF!</f>
        <v>#REF!</v>
      </c>
      <c r="C12" s="4"/>
      <c r="D12" s="4"/>
      <c r="E12" s="106"/>
      <c r="F12" s="4"/>
      <c r="G12" s="4"/>
      <c r="L12" s="1"/>
    </row>
    <row r="13" spans="1:12" x14ac:dyDescent="0.2">
      <c r="A13" s="78" t="e">
        <f>+#REF!</f>
        <v>#REF!</v>
      </c>
      <c r="B13" s="78"/>
      <c r="C13" s="4"/>
      <c r="D13" s="4"/>
      <c r="E13" s="106"/>
      <c r="F13" s="4"/>
      <c r="G13" s="4"/>
      <c r="L13" s="1"/>
    </row>
    <row r="14" spans="1:12" x14ac:dyDescent="0.2">
      <c r="A14" s="78" t="e">
        <f>+#REF!</f>
        <v>#REF!</v>
      </c>
      <c r="B14" s="78" t="e">
        <f>+#REF!</f>
        <v>#REF!</v>
      </c>
      <c r="C14" s="4"/>
      <c r="D14" s="4"/>
      <c r="E14" s="106" t="s">
        <v>186</v>
      </c>
      <c r="F14" s="4"/>
      <c r="G14" s="4"/>
      <c r="L14" s="1"/>
    </row>
    <row r="15" spans="1:12" ht="24" customHeight="1" x14ac:dyDescent="0.2">
      <c r="A15" s="78" t="e">
        <f>+#REF!</f>
        <v>#REF!</v>
      </c>
      <c r="B15" s="78" t="e">
        <f>+#REF!</f>
        <v>#REF!</v>
      </c>
      <c r="C15" s="4"/>
      <c r="D15" s="4"/>
      <c r="E15" s="106" t="s">
        <v>186</v>
      </c>
      <c r="F15" s="4"/>
      <c r="G15" s="4"/>
      <c r="L15" s="1"/>
    </row>
    <row r="16" spans="1:12" x14ac:dyDescent="0.2">
      <c r="A16" s="78" t="e">
        <f>+#REF!</f>
        <v>#REF!</v>
      </c>
      <c r="B16" s="78" t="e">
        <f>+#REF!</f>
        <v>#REF!</v>
      </c>
      <c r="C16" s="4"/>
      <c r="D16" s="4"/>
      <c r="E16" s="106" t="s">
        <v>186</v>
      </c>
      <c r="F16" s="4"/>
      <c r="G16" s="4"/>
      <c r="L16" s="1"/>
    </row>
    <row r="17" spans="1:12" x14ac:dyDescent="0.2">
      <c r="A17" s="77"/>
      <c r="B17" s="78"/>
      <c r="C17" s="4"/>
      <c r="D17" s="4"/>
      <c r="E17" s="4"/>
      <c r="F17" s="4"/>
      <c r="G17" s="4"/>
      <c r="L17" s="1"/>
    </row>
    <row r="18" spans="1:12" ht="48" customHeight="1" x14ac:dyDescent="0.2">
      <c r="A18" s="77"/>
      <c r="B18" s="4"/>
      <c r="C18" s="4"/>
      <c r="D18" s="4"/>
      <c r="E18" s="4"/>
      <c r="F18" s="4"/>
      <c r="G18" s="4"/>
      <c r="L18" s="1"/>
    </row>
    <row r="19" spans="1:12" x14ac:dyDescent="0.2">
      <c r="A19" s="77"/>
      <c r="B19" s="4"/>
      <c r="C19" s="4"/>
      <c r="D19" s="4"/>
      <c r="E19" s="4"/>
      <c r="F19" s="4"/>
      <c r="G19" s="4"/>
      <c r="L19" s="1"/>
    </row>
    <row r="20" spans="1:12" x14ac:dyDescent="0.2">
      <c r="A20" s="77"/>
      <c r="B20" s="4"/>
      <c r="C20" s="4"/>
      <c r="D20" s="4"/>
      <c r="E20" s="4"/>
      <c r="F20" s="4"/>
      <c r="G20" s="4"/>
      <c r="L20" s="1"/>
    </row>
    <row r="21" spans="1:12" ht="84" customHeight="1" x14ac:dyDescent="0.2">
      <c r="A21" s="77"/>
      <c r="B21" s="4"/>
      <c r="C21" s="4"/>
      <c r="D21" s="4"/>
      <c r="E21" s="4"/>
      <c r="F21" s="4"/>
      <c r="G21" s="4"/>
      <c r="L21" s="1"/>
    </row>
    <row r="22" spans="1:12" x14ac:dyDescent="0.2">
      <c r="A22" s="77"/>
      <c r="B22" s="4"/>
      <c r="C22" s="4"/>
      <c r="D22" s="4"/>
      <c r="E22" s="4"/>
      <c r="F22" s="4"/>
      <c r="G22" s="4"/>
      <c r="L22" s="1"/>
    </row>
    <row r="23" spans="1:12" x14ac:dyDescent="0.2">
      <c r="A23" s="77"/>
      <c r="B23" s="4"/>
      <c r="C23" s="4"/>
      <c r="D23" s="4"/>
      <c r="E23" s="4"/>
      <c r="F23" s="4"/>
      <c r="G23" s="4"/>
      <c r="L23" s="1"/>
    </row>
    <row r="24" spans="1:12" x14ac:dyDescent="0.2">
      <c r="A24" s="77"/>
      <c r="B24" s="4"/>
      <c r="C24" s="4"/>
      <c r="D24" s="4"/>
      <c r="E24" s="4"/>
      <c r="F24" s="4"/>
      <c r="G24" s="4"/>
      <c r="L24" s="1"/>
    </row>
    <row r="25" spans="1:12" ht="72" customHeight="1" x14ac:dyDescent="0.2">
      <c r="A25" s="77"/>
      <c r="B25" s="4"/>
      <c r="C25" s="4"/>
      <c r="D25" s="4"/>
      <c r="E25" s="4"/>
      <c r="F25" s="4"/>
      <c r="G25" s="4"/>
      <c r="L25" s="1"/>
    </row>
    <row r="26" spans="1:12" x14ac:dyDescent="0.2">
      <c r="A26" s="77"/>
      <c r="B26" s="4"/>
      <c r="C26" s="4"/>
      <c r="D26" s="4"/>
      <c r="E26" s="4"/>
      <c r="F26" s="4"/>
      <c r="G26" s="4"/>
      <c r="L26" s="1"/>
    </row>
    <row r="27" spans="1:12" x14ac:dyDescent="0.2">
      <c r="A27" s="77"/>
      <c r="B27" s="4"/>
      <c r="C27" s="4"/>
      <c r="D27" s="4"/>
      <c r="E27" s="4"/>
      <c r="F27" s="4"/>
      <c r="G27" s="4"/>
      <c r="L27" s="1"/>
    </row>
    <row r="28" spans="1:12" x14ac:dyDescent="0.2">
      <c r="A28" s="77"/>
      <c r="B28" s="4"/>
      <c r="C28" s="4"/>
      <c r="D28" s="4"/>
      <c r="E28" s="4"/>
      <c r="F28" s="4"/>
      <c r="G28" s="4"/>
      <c r="L28" s="1"/>
    </row>
    <row r="29" spans="1:12" ht="36" customHeight="1" x14ac:dyDescent="0.2">
      <c r="A29" s="77"/>
      <c r="B29" s="4"/>
      <c r="C29" s="4"/>
      <c r="D29" s="4"/>
      <c r="E29" s="4"/>
      <c r="F29" s="4"/>
      <c r="G29" s="4"/>
      <c r="L29" s="1"/>
    </row>
    <row r="30" spans="1:12" ht="12" customHeight="1" x14ac:dyDescent="0.2">
      <c r="A30" s="77"/>
      <c r="B30" s="4"/>
      <c r="C30" s="4"/>
      <c r="D30" s="4"/>
      <c r="E30" s="4"/>
      <c r="F30" s="4"/>
      <c r="G30" s="4"/>
      <c r="L30" s="1"/>
    </row>
    <row r="31" spans="1:12" x14ac:dyDescent="0.2">
      <c r="A31" s="77"/>
      <c r="B31" s="4"/>
      <c r="C31" s="4"/>
      <c r="D31" s="4"/>
      <c r="E31" s="4"/>
      <c r="F31" s="4"/>
      <c r="G31" s="4"/>
      <c r="L31" s="1"/>
    </row>
    <row r="32" spans="1:12" ht="24" customHeight="1" x14ac:dyDescent="0.2">
      <c r="A32" s="77"/>
      <c r="B32" s="4"/>
      <c r="C32" s="4"/>
      <c r="D32" s="4"/>
      <c r="E32" s="4"/>
      <c r="F32" s="4"/>
      <c r="G32" s="4"/>
      <c r="L32" s="1"/>
    </row>
    <row r="33" spans="1:12" x14ac:dyDescent="0.2">
      <c r="A33" s="77"/>
      <c r="B33" s="4"/>
      <c r="C33" s="4"/>
      <c r="D33" s="4"/>
      <c r="E33" s="4"/>
      <c r="F33" s="4"/>
      <c r="G33" s="4"/>
      <c r="L33" s="1"/>
    </row>
    <row r="34" spans="1:12" ht="60" customHeight="1" x14ac:dyDescent="0.2">
      <c r="A34" s="77"/>
      <c r="B34" s="4"/>
      <c r="C34" s="4"/>
      <c r="D34" s="4"/>
      <c r="E34" s="4"/>
      <c r="F34" s="4"/>
      <c r="G34" s="4"/>
      <c r="L34" s="1"/>
    </row>
    <row r="35" spans="1:12" x14ac:dyDescent="0.2">
      <c r="A35" s="77"/>
      <c r="B35" s="4"/>
      <c r="C35" s="4"/>
      <c r="D35" s="4"/>
      <c r="E35" s="4"/>
      <c r="F35" s="4"/>
      <c r="G35" s="4"/>
      <c r="L35" s="1"/>
    </row>
    <row r="36" spans="1:12" ht="60" customHeight="1" x14ac:dyDescent="0.2">
      <c r="A36" s="77"/>
      <c r="B36" s="4"/>
      <c r="C36" s="4"/>
      <c r="D36" s="4"/>
      <c r="E36" s="4"/>
      <c r="F36" s="4"/>
      <c r="G36" s="4"/>
      <c r="L36" s="1"/>
    </row>
    <row r="37" spans="1:12" x14ac:dyDescent="0.2">
      <c r="A37" s="77"/>
      <c r="B37" s="4"/>
      <c r="C37" s="4"/>
      <c r="D37" s="4"/>
      <c r="E37" s="4"/>
      <c r="F37" s="4"/>
      <c r="G37" s="4"/>
      <c r="L37" s="1"/>
    </row>
    <row r="38" spans="1:12" ht="72" customHeight="1" x14ac:dyDescent="0.2">
      <c r="A38" s="77"/>
      <c r="B38" s="4"/>
      <c r="C38" s="4"/>
      <c r="D38" s="4"/>
      <c r="E38" s="4"/>
      <c r="F38" s="4"/>
      <c r="G38" s="4"/>
      <c r="L38" s="1"/>
    </row>
    <row r="39" spans="1:12" x14ac:dyDescent="0.2">
      <c r="A39" s="77"/>
      <c r="B39" s="4"/>
      <c r="C39" s="4"/>
      <c r="D39" s="4"/>
      <c r="E39" s="4"/>
      <c r="F39" s="4"/>
      <c r="G39" s="4"/>
      <c r="L39" s="1"/>
    </row>
    <row r="40" spans="1:12" ht="36" customHeight="1" x14ac:dyDescent="0.2">
      <c r="A40" s="77"/>
      <c r="B40" s="4"/>
      <c r="C40" s="4"/>
      <c r="D40" s="4"/>
      <c r="E40" s="4"/>
      <c r="F40" s="4"/>
      <c r="G40" s="4"/>
      <c r="L40" s="1"/>
    </row>
    <row r="41" spans="1:12" x14ac:dyDescent="0.2">
      <c r="A41" s="77"/>
      <c r="B41" s="4"/>
      <c r="C41" s="4"/>
      <c r="D41" s="4"/>
      <c r="E41" s="4"/>
      <c r="F41" s="4"/>
      <c r="G41" s="4"/>
      <c r="L41" s="1"/>
    </row>
    <row r="42" spans="1:12" x14ac:dyDescent="0.2">
      <c r="A42" s="77"/>
      <c r="B42" s="4"/>
      <c r="C42" s="4"/>
      <c r="D42" s="4"/>
      <c r="E42" s="4"/>
      <c r="F42" s="4"/>
      <c r="G42" s="4"/>
      <c r="L42" s="1"/>
    </row>
    <row r="43" spans="1:12" x14ac:dyDescent="0.2">
      <c r="A43" s="77"/>
      <c r="B43" s="4"/>
      <c r="C43" s="4"/>
      <c r="D43" s="4"/>
      <c r="E43" s="4"/>
      <c r="F43" s="4"/>
      <c r="G43" s="4"/>
      <c r="L43" s="1"/>
    </row>
    <row r="44" spans="1:12" x14ac:dyDescent="0.2">
      <c r="A44" s="77"/>
      <c r="B44" s="4"/>
      <c r="C44" s="4"/>
      <c r="D44" s="4"/>
      <c r="E44" s="4"/>
      <c r="F44" s="4"/>
      <c r="G44" s="4"/>
      <c r="L44" s="1"/>
    </row>
    <row r="45" spans="1:12" x14ac:dyDescent="0.2">
      <c r="A45" s="77"/>
      <c r="B45" s="4"/>
      <c r="C45" s="4"/>
      <c r="D45" s="4"/>
      <c r="E45" s="4"/>
      <c r="F45" s="4"/>
      <c r="G45" s="4"/>
      <c r="L45" s="1"/>
    </row>
    <row r="46" spans="1:12" ht="36" customHeight="1" x14ac:dyDescent="0.2">
      <c r="A46" s="77"/>
      <c r="B46" s="4"/>
      <c r="C46" s="4"/>
      <c r="D46" s="4"/>
      <c r="E46" s="4"/>
      <c r="F46" s="4"/>
      <c r="G46" s="4"/>
      <c r="L46" s="1"/>
    </row>
    <row r="47" spans="1:12" x14ac:dyDescent="0.2">
      <c r="A47" s="77"/>
      <c r="B47" s="4"/>
      <c r="C47" s="4"/>
      <c r="D47" s="4"/>
      <c r="E47" s="4"/>
      <c r="F47" s="4"/>
      <c r="G47" s="4"/>
      <c r="L47" s="1"/>
    </row>
    <row r="48" spans="1:12" x14ac:dyDescent="0.2">
      <c r="A48" s="77"/>
      <c r="B48" s="4"/>
      <c r="C48" s="4"/>
      <c r="D48" s="4"/>
      <c r="E48" s="4"/>
      <c r="F48" s="4"/>
      <c r="G48" s="4"/>
      <c r="L48" s="1"/>
    </row>
    <row r="49" spans="1:12" ht="48" customHeight="1" x14ac:dyDescent="0.2">
      <c r="A49" s="77"/>
      <c r="B49" s="4"/>
      <c r="C49" s="4"/>
      <c r="D49" s="4"/>
      <c r="E49" s="4"/>
      <c r="F49" s="4"/>
      <c r="G49" s="4"/>
      <c r="L49" s="1"/>
    </row>
    <row r="50" spans="1:12" x14ac:dyDescent="0.2">
      <c r="A50" s="77"/>
      <c r="B50" s="4"/>
      <c r="C50" s="4"/>
      <c r="D50" s="4"/>
      <c r="E50" s="4"/>
      <c r="F50" s="4"/>
      <c r="G50" s="4"/>
      <c r="L50" s="1"/>
    </row>
    <row r="51" spans="1:12" ht="60" customHeight="1" x14ac:dyDescent="0.2">
      <c r="A51" s="77"/>
      <c r="B51" s="4"/>
      <c r="C51" s="4"/>
      <c r="D51" s="4"/>
      <c r="E51" s="4"/>
      <c r="F51" s="4"/>
      <c r="G51" s="4"/>
      <c r="L51" s="1"/>
    </row>
    <row r="52" spans="1:12" ht="48" customHeight="1" x14ac:dyDescent="0.2">
      <c r="A52" s="77"/>
      <c r="B52" s="4"/>
      <c r="C52" s="4"/>
      <c r="D52" s="4"/>
      <c r="E52" s="4"/>
      <c r="F52" s="4"/>
      <c r="G52" s="4"/>
      <c r="L52" s="1"/>
    </row>
    <row r="53" spans="1:12" x14ac:dyDescent="0.2">
      <c r="A53" s="77"/>
      <c r="B53" s="4"/>
      <c r="C53" s="4"/>
      <c r="D53" s="4"/>
      <c r="E53" s="4"/>
      <c r="F53" s="4"/>
      <c r="G53" s="4"/>
      <c r="L53" s="1"/>
    </row>
    <row r="54" spans="1:12" ht="24" customHeight="1" x14ac:dyDescent="0.2">
      <c r="A54" s="77"/>
      <c r="B54" s="4"/>
      <c r="C54" s="4"/>
      <c r="D54" s="4"/>
      <c r="E54" s="4"/>
      <c r="F54" s="4"/>
      <c r="G54" s="4"/>
      <c r="L54" s="1"/>
    </row>
    <row r="55" spans="1:12" x14ac:dyDescent="0.2">
      <c r="A55" s="77"/>
      <c r="B55" s="4"/>
      <c r="C55" s="4"/>
      <c r="D55" s="4"/>
      <c r="E55" s="4"/>
      <c r="F55" s="4"/>
      <c r="G55" s="4"/>
      <c r="L55" s="1"/>
    </row>
    <row r="56" spans="1:12" x14ac:dyDescent="0.2">
      <c r="A56" s="77"/>
      <c r="B56" s="4"/>
      <c r="C56" s="4"/>
      <c r="D56" s="4"/>
      <c r="E56" s="4"/>
      <c r="F56" s="4"/>
      <c r="G56" s="4"/>
      <c r="L56" s="1"/>
    </row>
    <row r="57" spans="1:12" x14ac:dyDescent="0.2">
      <c r="A57" s="77"/>
      <c r="B57" s="4"/>
      <c r="C57" s="4"/>
      <c r="D57" s="4"/>
      <c r="E57" s="4"/>
      <c r="F57" s="4"/>
      <c r="G57" s="4"/>
      <c r="L57" s="1"/>
    </row>
  </sheetData>
  <mergeCells count="4">
    <mergeCell ref="A1:F1"/>
    <mergeCell ref="A2:F2"/>
    <mergeCell ref="A3:A4"/>
    <mergeCell ref="B3:G3"/>
  </mergeCells>
  <pageMargins left="0.7" right="0.7" top="0.75" bottom="0.75" header="0.3" footer="0.3"/>
  <pageSetup orientation="portrait" horizontalDpi="300"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L57"/>
  <sheetViews>
    <sheetView zoomScale="85" zoomScaleNormal="85" workbookViewId="0">
      <selection activeCell="C25" sqref="C25"/>
    </sheetView>
  </sheetViews>
  <sheetFormatPr baseColWidth="10" defaultColWidth="11.44140625" defaultRowHeight="11.4" x14ac:dyDescent="0.2"/>
  <cols>
    <col min="1" max="1" width="29" style="1" customWidth="1"/>
    <col min="2" max="2" width="23.44140625" style="1" customWidth="1"/>
    <col min="3" max="3" width="37.109375" style="1" customWidth="1"/>
    <col min="4" max="4" width="27.88671875" style="1" customWidth="1"/>
    <col min="5" max="5" width="33" style="1" customWidth="1"/>
    <col min="6" max="6" width="28.44140625" style="1" customWidth="1"/>
    <col min="7" max="7" width="18.88671875" style="1" customWidth="1"/>
    <col min="8" max="8" width="21.5546875" style="1" customWidth="1"/>
    <col min="9" max="11" width="29.109375" style="1" customWidth="1"/>
    <col min="12" max="12" width="15" style="6" customWidth="1"/>
    <col min="13" max="13" width="17" style="1" customWidth="1"/>
    <col min="14" max="14" width="31" style="1" customWidth="1"/>
    <col min="15" max="18" width="11.44140625" style="1"/>
    <col min="19" max="19" width="9.5546875" style="1" customWidth="1"/>
    <col min="20" max="16384" width="11.44140625" style="1"/>
  </cols>
  <sheetData>
    <row r="1" spans="1:12" customFormat="1" ht="22.5" customHeight="1" x14ac:dyDescent="0.3">
      <c r="A1" s="250" t="s">
        <v>0</v>
      </c>
      <c r="B1" s="250"/>
      <c r="C1" s="250"/>
      <c r="D1" s="250"/>
      <c r="E1" s="250"/>
      <c r="F1" s="250"/>
    </row>
    <row r="2" spans="1:12" customFormat="1" ht="31.35" customHeight="1" x14ac:dyDescent="0.35">
      <c r="A2" s="243" t="s">
        <v>323</v>
      </c>
      <c r="B2" s="243"/>
      <c r="C2" s="243"/>
      <c r="D2" s="243"/>
      <c r="E2" s="243"/>
      <c r="F2" s="243"/>
    </row>
    <row r="3" spans="1:12" s="3" customFormat="1" ht="34.5" customHeight="1" x14ac:dyDescent="0.3">
      <c r="A3" s="353" t="s">
        <v>311</v>
      </c>
      <c r="B3" s="355" t="s">
        <v>324</v>
      </c>
      <c r="C3" s="356"/>
      <c r="D3" s="356"/>
      <c r="E3" s="356"/>
      <c r="F3" s="356"/>
      <c r="G3" s="357"/>
    </row>
    <row r="4" spans="1:12" s="3" customFormat="1" ht="31.5" customHeight="1" x14ac:dyDescent="0.3">
      <c r="A4" s="354"/>
      <c r="B4" s="111" t="s">
        <v>154</v>
      </c>
      <c r="C4" s="111" t="s">
        <v>313</v>
      </c>
      <c r="D4" s="14" t="s">
        <v>315</v>
      </c>
      <c r="E4" s="14" t="s">
        <v>156</v>
      </c>
      <c r="F4" s="111" t="s">
        <v>316</v>
      </c>
      <c r="G4" s="14" t="s">
        <v>320</v>
      </c>
    </row>
    <row r="5" spans="1:12" s="3" customFormat="1" ht="48" customHeight="1" x14ac:dyDescent="0.2">
      <c r="A5" s="78" t="e">
        <f>+'SEGUIMIENTO 3 TRIM '!A5</f>
        <v>#REF!</v>
      </c>
      <c r="B5" s="78" t="e">
        <f>+'SEGUIMIENTO 3 TRIM '!B5</f>
        <v>#REF!</v>
      </c>
      <c r="C5" s="4"/>
      <c r="D5" s="4"/>
      <c r="E5" s="79"/>
      <c r="F5" s="4"/>
      <c r="G5" s="4"/>
    </row>
    <row r="6" spans="1:12" x14ac:dyDescent="0.2">
      <c r="A6" s="78" t="e">
        <f>+'SEGUIMIENTO 3 TRIM '!A6</f>
        <v>#REF!</v>
      </c>
      <c r="B6" s="78" t="e">
        <f>+'SEGUIMIENTO 3 TRIM '!B6</f>
        <v>#REF!</v>
      </c>
      <c r="C6" s="4"/>
      <c r="D6" s="4"/>
      <c r="E6" s="79" t="str">
        <f>+'SEGUIMIENTO 3 TRIM '!E6</f>
        <v>Porcentaje</v>
      </c>
      <c r="F6" s="4"/>
      <c r="G6" s="4"/>
      <c r="L6" s="1"/>
    </row>
    <row r="7" spans="1:12" x14ac:dyDescent="0.2">
      <c r="A7" s="78" t="e">
        <f>+'SEGUIMIENTO 3 TRIM '!A7</f>
        <v>#REF!</v>
      </c>
      <c r="B7" s="78" t="e">
        <f>+'SEGUIMIENTO 3 TRIM '!B7</f>
        <v>#REF!</v>
      </c>
      <c r="C7" s="4"/>
      <c r="D7" s="4"/>
      <c r="E7" s="79"/>
      <c r="F7" s="4"/>
      <c r="G7" s="4"/>
      <c r="L7" s="1"/>
    </row>
    <row r="8" spans="1:12" x14ac:dyDescent="0.2">
      <c r="A8" s="78" t="e">
        <f>+'SEGUIMIENTO 3 TRIM '!A8</f>
        <v>#REF!</v>
      </c>
      <c r="B8" s="78"/>
      <c r="C8" s="4"/>
      <c r="D8" s="4"/>
      <c r="E8" s="79"/>
      <c r="F8" s="4"/>
      <c r="G8" s="4"/>
      <c r="L8" s="1"/>
    </row>
    <row r="9" spans="1:12" x14ac:dyDescent="0.2">
      <c r="A9" s="78" t="e">
        <f>+'SEGUIMIENTO 3 TRIM '!A9</f>
        <v>#REF!</v>
      </c>
      <c r="B9" s="78"/>
      <c r="C9" s="4"/>
      <c r="D9" s="4"/>
      <c r="E9" s="79"/>
      <c r="F9" s="4"/>
      <c r="G9" s="4"/>
      <c r="L9" s="1"/>
    </row>
    <row r="10" spans="1:12" ht="60" customHeight="1" x14ac:dyDescent="0.2">
      <c r="A10" s="78" t="e">
        <f>+'SEGUIMIENTO 3 TRIM '!A10</f>
        <v>#REF!</v>
      </c>
      <c r="B10" s="78"/>
      <c r="C10" s="4"/>
      <c r="D10" s="4"/>
      <c r="E10" s="79"/>
      <c r="F10" s="4"/>
      <c r="G10" s="4"/>
      <c r="L10" s="1"/>
    </row>
    <row r="11" spans="1:12" x14ac:dyDescent="0.2">
      <c r="A11" s="78" t="e">
        <f>+'SEGUIMIENTO 3 TRIM '!A11</f>
        <v>#REF!</v>
      </c>
      <c r="B11" s="78" t="e">
        <f>+'SEGUIMIENTO 3 TRIM '!B11</f>
        <v>#REF!</v>
      </c>
      <c r="C11" s="4"/>
      <c r="D11" s="4"/>
      <c r="E11" s="79" t="str">
        <f>+'SEGUIMIENTO 3 TRIM '!E11</f>
        <v>Unidad</v>
      </c>
      <c r="F11" s="4"/>
      <c r="G11" s="4"/>
      <c r="L11" s="1"/>
    </row>
    <row r="12" spans="1:12" x14ac:dyDescent="0.2">
      <c r="A12" s="78" t="e">
        <f>+'SEGUIMIENTO 3 TRIM '!A12</f>
        <v>#REF!</v>
      </c>
      <c r="B12" s="78" t="e">
        <f>+'SEGUIMIENTO 3 TRIM '!B12</f>
        <v>#REF!</v>
      </c>
      <c r="C12" s="4"/>
      <c r="D12" s="4"/>
      <c r="E12" s="79"/>
      <c r="F12" s="4"/>
      <c r="G12" s="4"/>
      <c r="L12" s="1"/>
    </row>
    <row r="13" spans="1:12" x14ac:dyDescent="0.2">
      <c r="A13" s="78" t="e">
        <f>+'SEGUIMIENTO 3 TRIM '!A13</f>
        <v>#REF!</v>
      </c>
      <c r="B13" s="78"/>
      <c r="C13" s="4"/>
      <c r="D13" s="4"/>
      <c r="E13" s="79"/>
      <c r="F13" s="4"/>
      <c r="G13" s="4"/>
      <c r="L13" s="1"/>
    </row>
    <row r="14" spans="1:12" x14ac:dyDescent="0.2">
      <c r="A14" s="78" t="e">
        <f>+'SEGUIMIENTO 3 TRIM '!A14</f>
        <v>#REF!</v>
      </c>
      <c r="B14" s="78" t="e">
        <f>+'SEGUIMIENTO 3 TRIM '!B14</f>
        <v>#REF!</v>
      </c>
      <c r="C14" s="4"/>
      <c r="D14" s="4"/>
      <c r="E14" s="79" t="str">
        <f>+'SEGUIMIENTO 3 TRIM '!E14</f>
        <v>Porcentaje</v>
      </c>
      <c r="F14" s="4"/>
      <c r="G14" s="4"/>
      <c r="L14" s="1"/>
    </row>
    <row r="15" spans="1:12" ht="24" customHeight="1" x14ac:dyDescent="0.2">
      <c r="A15" s="78" t="e">
        <f>+'SEGUIMIENTO 3 TRIM '!A15</f>
        <v>#REF!</v>
      </c>
      <c r="B15" s="78" t="e">
        <f>+'SEGUIMIENTO 3 TRIM '!B15</f>
        <v>#REF!</v>
      </c>
      <c r="C15" s="4"/>
      <c r="D15" s="4"/>
      <c r="E15" s="79" t="str">
        <f>+'SEGUIMIENTO 3 TRIM '!E15</f>
        <v>Porcentaje</v>
      </c>
      <c r="F15" s="4"/>
      <c r="G15" s="4"/>
      <c r="L15" s="1"/>
    </row>
    <row r="16" spans="1:12" x14ac:dyDescent="0.2">
      <c r="A16" s="78" t="e">
        <f>+'SEGUIMIENTO 3 TRIM '!A16</f>
        <v>#REF!</v>
      </c>
      <c r="B16" s="78" t="e">
        <f>+'SEGUIMIENTO 3 TRIM '!B16</f>
        <v>#REF!</v>
      </c>
      <c r="C16" s="4"/>
      <c r="D16" s="4"/>
      <c r="E16" s="79" t="str">
        <f>+'SEGUIMIENTO 3 TRIM '!E16</f>
        <v>Porcentaje</v>
      </c>
      <c r="F16" s="4"/>
      <c r="G16" s="4"/>
      <c r="L16" s="1"/>
    </row>
    <row r="17" spans="1:12" x14ac:dyDescent="0.2">
      <c r="A17" s="78"/>
      <c r="B17" s="78"/>
      <c r="C17" s="4"/>
      <c r="D17" s="4"/>
      <c r="E17" s="79"/>
      <c r="F17" s="4"/>
      <c r="G17" s="4"/>
      <c r="L17" s="1"/>
    </row>
    <row r="18" spans="1:12" ht="48" customHeight="1" x14ac:dyDescent="0.2">
      <c r="A18" s="78"/>
      <c r="B18" s="78"/>
      <c r="C18" s="4"/>
      <c r="D18" s="4"/>
      <c r="E18" s="79"/>
      <c r="F18" s="4"/>
      <c r="G18" s="4"/>
      <c r="L18" s="1"/>
    </row>
    <row r="19" spans="1:12" x14ac:dyDescent="0.2">
      <c r="A19" s="78"/>
      <c r="B19" s="78"/>
      <c r="C19" s="4"/>
      <c r="D19" s="4"/>
      <c r="E19" s="79"/>
      <c r="F19" s="4"/>
      <c r="G19" s="4"/>
      <c r="L19" s="1"/>
    </row>
    <row r="20" spans="1:12" x14ac:dyDescent="0.2">
      <c r="A20" s="78"/>
      <c r="B20" s="78"/>
      <c r="C20" s="4"/>
      <c r="D20" s="4"/>
      <c r="E20" s="4"/>
      <c r="F20" s="4"/>
      <c r="G20" s="4"/>
      <c r="L20" s="1"/>
    </row>
    <row r="21" spans="1:12" ht="84" customHeight="1" x14ac:dyDescent="0.2">
      <c r="A21" s="78"/>
      <c r="B21" s="4"/>
      <c r="C21" s="4"/>
      <c r="D21" s="4"/>
      <c r="E21" s="4"/>
      <c r="F21" s="4"/>
      <c r="G21" s="4"/>
      <c r="L21" s="1"/>
    </row>
    <row r="22" spans="1:12" x14ac:dyDescent="0.2">
      <c r="A22" s="78"/>
      <c r="B22" s="4"/>
      <c r="C22" s="4"/>
      <c r="D22" s="4"/>
      <c r="E22" s="4"/>
      <c r="F22" s="4"/>
      <c r="G22" s="4"/>
      <c r="L22" s="1"/>
    </row>
    <row r="23" spans="1:12" x14ac:dyDescent="0.2">
      <c r="A23" s="78"/>
      <c r="B23" s="4"/>
      <c r="C23" s="4"/>
      <c r="D23" s="4"/>
      <c r="E23" s="4"/>
      <c r="F23" s="4"/>
      <c r="G23" s="4"/>
      <c r="L23" s="1"/>
    </row>
    <row r="24" spans="1:12" x14ac:dyDescent="0.2">
      <c r="A24" s="78"/>
      <c r="B24" s="4"/>
      <c r="C24" s="4"/>
      <c r="D24" s="4"/>
      <c r="E24" s="4"/>
      <c r="F24" s="4"/>
      <c r="G24" s="4"/>
      <c r="L24" s="1"/>
    </row>
    <row r="25" spans="1:12" ht="72" customHeight="1" x14ac:dyDescent="0.2">
      <c r="A25" s="78"/>
      <c r="B25" s="4"/>
      <c r="C25" s="4"/>
      <c r="D25" s="4"/>
      <c r="E25" s="4"/>
      <c r="F25" s="4"/>
      <c r="G25" s="4"/>
      <c r="L25" s="1"/>
    </row>
    <row r="26" spans="1:12" x14ac:dyDescent="0.2">
      <c r="A26" s="78"/>
      <c r="B26" s="4"/>
      <c r="C26" s="4"/>
      <c r="D26" s="4"/>
      <c r="E26" s="4"/>
      <c r="F26" s="4"/>
      <c r="G26" s="4"/>
      <c r="L26" s="1"/>
    </row>
    <row r="27" spans="1:12" x14ac:dyDescent="0.2">
      <c r="A27" s="78"/>
      <c r="B27" s="4"/>
      <c r="C27" s="4"/>
      <c r="D27" s="4"/>
      <c r="E27" s="4"/>
      <c r="F27" s="4"/>
      <c r="G27" s="4"/>
      <c r="L27" s="1"/>
    </row>
    <row r="28" spans="1:12" x14ac:dyDescent="0.2">
      <c r="A28" s="78"/>
      <c r="B28" s="4"/>
      <c r="C28" s="4"/>
      <c r="D28" s="4"/>
      <c r="E28" s="4"/>
      <c r="F28" s="4"/>
      <c r="G28" s="4"/>
      <c r="L28" s="1"/>
    </row>
    <row r="29" spans="1:12" ht="36" customHeight="1" x14ac:dyDescent="0.2">
      <c r="A29" s="78"/>
      <c r="B29" s="4"/>
      <c r="C29" s="4"/>
      <c r="D29" s="4"/>
      <c r="E29" s="4"/>
      <c r="F29" s="4"/>
      <c r="G29" s="4"/>
      <c r="L29" s="1"/>
    </row>
    <row r="30" spans="1:12" ht="12" customHeight="1" x14ac:dyDescent="0.2">
      <c r="A30" s="78"/>
      <c r="B30" s="4"/>
      <c r="C30" s="4"/>
      <c r="D30" s="4"/>
      <c r="E30" s="4"/>
      <c r="F30" s="4"/>
      <c r="G30" s="4"/>
      <c r="L30" s="1"/>
    </row>
    <row r="31" spans="1:12" x14ac:dyDescent="0.2">
      <c r="A31" s="78"/>
      <c r="B31" s="4"/>
      <c r="C31" s="4"/>
      <c r="D31" s="4"/>
      <c r="E31" s="4"/>
      <c r="F31" s="4"/>
      <c r="G31" s="4"/>
      <c r="L31" s="1"/>
    </row>
    <row r="32" spans="1:12" ht="24" customHeight="1" x14ac:dyDescent="0.2">
      <c r="A32" s="78"/>
      <c r="B32" s="4"/>
      <c r="C32" s="4"/>
      <c r="D32" s="4"/>
      <c r="E32" s="4"/>
      <c r="F32" s="4"/>
      <c r="G32" s="4"/>
      <c r="L32" s="1"/>
    </row>
    <row r="33" spans="1:12" x14ac:dyDescent="0.2">
      <c r="A33" s="78"/>
      <c r="B33" s="4"/>
      <c r="C33" s="4"/>
      <c r="D33" s="4"/>
      <c r="E33" s="4"/>
      <c r="F33" s="4"/>
      <c r="G33" s="4"/>
      <c r="L33" s="1"/>
    </row>
    <row r="34" spans="1:12" ht="60" customHeight="1" x14ac:dyDescent="0.2">
      <c r="A34" s="78"/>
      <c r="B34" s="4"/>
      <c r="C34" s="4"/>
      <c r="D34" s="4"/>
      <c r="E34" s="4"/>
      <c r="F34" s="4"/>
      <c r="G34" s="4"/>
      <c r="L34" s="1"/>
    </row>
    <row r="35" spans="1:12" x14ac:dyDescent="0.2">
      <c r="A35" s="78"/>
      <c r="B35" s="4"/>
      <c r="C35" s="4"/>
      <c r="D35" s="4"/>
      <c r="E35" s="4"/>
      <c r="F35" s="4"/>
      <c r="G35" s="4"/>
      <c r="L35" s="1"/>
    </row>
    <row r="36" spans="1:12" ht="60" customHeight="1" x14ac:dyDescent="0.2">
      <c r="A36" s="4"/>
      <c r="B36" s="4"/>
      <c r="C36" s="4"/>
      <c r="D36" s="4"/>
      <c r="E36" s="4"/>
      <c r="F36" s="4"/>
      <c r="G36" s="4"/>
      <c r="L36" s="1"/>
    </row>
    <row r="37" spans="1:12" x14ac:dyDescent="0.2">
      <c r="A37" s="4"/>
      <c r="B37" s="4"/>
      <c r="C37" s="4"/>
      <c r="D37" s="4"/>
      <c r="E37" s="4"/>
      <c r="F37" s="4"/>
      <c r="G37" s="4"/>
      <c r="L37" s="1"/>
    </row>
    <row r="38" spans="1:12" ht="72" customHeight="1" x14ac:dyDescent="0.2">
      <c r="A38" s="4"/>
      <c r="B38" s="4"/>
      <c r="C38" s="4"/>
      <c r="D38" s="4"/>
      <c r="E38" s="4"/>
      <c r="F38" s="4"/>
      <c r="G38" s="4"/>
      <c r="L38" s="1"/>
    </row>
    <row r="39" spans="1:12" x14ac:dyDescent="0.2">
      <c r="A39" s="4"/>
      <c r="B39" s="4"/>
      <c r="C39" s="4"/>
      <c r="D39" s="4"/>
      <c r="E39" s="4"/>
      <c r="F39" s="4"/>
      <c r="G39" s="4"/>
      <c r="L39" s="1"/>
    </row>
    <row r="40" spans="1:12" ht="36" customHeight="1" x14ac:dyDescent="0.2">
      <c r="A40" s="4"/>
      <c r="B40" s="4"/>
      <c r="C40" s="4"/>
      <c r="D40" s="4"/>
      <c r="E40" s="4"/>
      <c r="F40" s="4"/>
      <c r="G40" s="4"/>
      <c r="L40" s="1"/>
    </row>
    <row r="41" spans="1:12" x14ac:dyDescent="0.2">
      <c r="A41" s="4"/>
      <c r="B41" s="4"/>
      <c r="C41" s="4"/>
      <c r="D41" s="4"/>
      <c r="E41" s="4"/>
      <c r="F41" s="4"/>
      <c r="G41" s="4"/>
      <c r="L41" s="1"/>
    </row>
    <row r="42" spans="1:12" x14ac:dyDescent="0.2">
      <c r="A42" s="4"/>
      <c r="B42" s="4"/>
      <c r="C42" s="4"/>
      <c r="D42" s="4"/>
      <c r="E42" s="4"/>
      <c r="F42" s="4"/>
      <c r="G42" s="4"/>
      <c r="L42" s="1"/>
    </row>
    <row r="43" spans="1:12" x14ac:dyDescent="0.2">
      <c r="A43" s="4"/>
      <c r="B43" s="4"/>
      <c r="C43" s="4"/>
      <c r="D43" s="4"/>
      <c r="E43" s="4"/>
      <c r="F43" s="4"/>
      <c r="G43" s="4"/>
      <c r="L43" s="1"/>
    </row>
    <row r="44" spans="1:12" x14ac:dyDescent="0.2">
      <c r="A44" s="4"/>
      <c r="B44" s="4"/>
      <c r="C44" s="4"/>
      <c r="D44" s="4"/>
      <c r="E44" s="4"/>
      <c r="F44" s="4"/>
      <c r="G44" s="4"/>
      <c r="L44" s="1"/>
    </row>
    <row r="45" spans="1:12" x14ac:dyDescent="0.2">
      <c r="A45" s="4"/>
      <c r="B45" s="4"/>
      <c r="C45" s="4"/>
      <c r="D45" s="4"/>
      <c r="E45" s="4"/>
      <c r="F45" s="4"/>
      <c r="G45" s="4"/>
      <c r="L45" s="1"/>
    </row>
    <row r="46" spans="1:12" ht="36" customHeight="1" x14ac:dyDescent="0.2">
      <c r="A46" s="4"/>
      <c r="B46" s="4"/>
      <c r="C46" s="4"/>
      <c r="D46" s="4"/>
      <c r="E46" s="4"/>
      <c r="F46" s="4"/>
      <c r="G46" s="4"/>
      <c r="L46" s="1"/>
    </row>
    <row r="47" spans="1:12" x14ac:dyDescent="0.2">
      <c r="A47" s="4"/>
      <c r="B47" s="4"/>
      <c r="C47" s="4"/>
      <c r="D47" s="4"/>
      <c r="E47" s="4"/>
      <c r="F47" s="4"/>
      <c r="G47" s="4"/>
      <c r="L47" s="1"/>
    </row>
    <row r="48" spans="1:12" x14ac:dyDescent="0.2">
      <c r="A48" s="4"/>
      <c r="B48" s="4"/>
      <c r="C48" s="4"/>
      <c r="D48" s="4"/>
      <c r="E48" s="4"/>
      <c r="F48" s="4"/>
      <c r="G48" s="4"/>
      <c r="L48" s="1"/>
    </row>
    <row r="49" spans="1:12" ht="48" customHeight="1" x14ac:dyDescent="0.2">
      <c r="A49" s="4"/>
      <c r="B49" s="4"/>
      <c r="C49" s="4"/>
      <c r="D49" s="4"/>
      <c r="E49" s="4"/>
      <c r="F49" s="4"/>
      <c r="G49" s="4"/>
      <c r="L49" s="1"/>
    </row>
    <row r="50" spans="1:12" x14ac:dyDescent="0.2">
      <c r="A50" s="4"/>
      <c r="B50" s="4"/>
      <c r="C50" s="4"/>
      <c r="D50" s="4"/>
      <c r="E50" s="4"/>
      <c r="F50" s="4"/>
      <c r="G50" s="4"/>
      <c r="L50" s="1"/>
    </row>
    <row r="51" spans="1:12" ht="60" customHeight="1" x14ac:dyDescent="0.2">
      <c r="A51" s="4"/>
      <c r="B51" s="4"/>
      <c r="C51" s="4"/>
      <c r="D51" s="4"/>
      <c r="E51" s="4"/>
      <c r="F51" s="4"/>
      <c r="G51" s="4"/>
      <c r="L51" s="1"/>
    </row>
    <row r="52" spans="1:12" ht="48" customHeight="1" x14ac:dyDescent="0.2">
      <c r="A52" s="4"/>
      <c r="B52" s="4"/>
      <c r="C52" s="4"/>
      <c r="D52" s="4"/>
      <c r="E52" s="4"/>
      <c r="F52" s="4"/>
      <c r="G52" s="4"/>
      <c r="L52" s="1"/>
    </row>
    <row r="53" spans="1:12" x14ac:dyDescent="0.2">
      <c r="A53" s="4"/>
      <c r="B53" s="4"/>
      <c r="C53" s="4"/>
      <c r="D53" s="4"/>
      <c r="E53" s="4"/>
      <c r="F53" s="4"/>
      <c r="G53" s="4"/>
      <c r="L53" s="1"/>
    </row>
    <row r="54" spans="1:12" ht="24" customHeight="1" x14ac:dyDescent="0.2">
      <c r="A54" s="4"/>
      <c r="B54" s="4"/>
      <c r="C54" s="4"/>
      <c r="D54" s="4"/>
      <c r="E54" s="4"/>
      <c r="F54" s="4"/>
      <c r="G54" s="4"/>
      <c r="L54" s="1"/>
    </row>
    <row r="55" spans="1:12" x14ac:dyDescent="0.2">
      <c r="A55" s="4"/>
      <c r="B55" s="4"/>
      <c r="C55" s="4"/>
      <c r="D55" s="4"/>
      <c r="E55" s="4"/>
      <c r="F55" s="4"/>
      <c r="G55" s="4"/>
      <c r="L55" s="1"/>
    </row>
    <row r="56" spans="1:12" x14ac:dyDescent="0.2">
      <c r="A56" s="4"/>
      <c r="B56" s="4"/>
      <c r="C56" s="4"/>
      <c r="D56" s="4"/>
      <c r="E56" s="4"/>
      <c r="F56" s="4"/>
      <c r="G56" s="4"/>
      <c r="L56" s="1"/>
    </row>
    <row r="57" spans="1:12" x14ac:dyDescent="0.2">
      <c r="A57" s="4"/>
      <c r="B57" s="4"/>
      <c r="C57" s="4"/>
      <c r="D57" s="4"/>
      <c r="E57" s="4"/>
      <c r="F57" s="4"/>
      <c r="G57" s="4"/>
      <c r="L57" s="1"/>
    </row>
  </sheetData>
  <mergeCells count="4">
    <mergeCell ref="A1:F1"/>
    <mergeCell ref="A2:F2"/>
    <mergeCell ref="A3:A4"/>
    <mergeCell ref="B3:G3"/>
  </mergeCells>
  <pageMargins left="0.7" right="0.7" top="0.75" bottom="0.75" header="0.3" footer="0.3"/>
  <pageSetup orientation="portrait" horizontalDpi="300" verticalDpi="3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
  <sheetViews>
    <sheetView workbookViewId="0">
      <selection activeCell="G7" sqref="G7"/>
    </sheetView>
  </sheetViews>
  <sheetFormatPr baseColWidth="10" defaultColWidth="11.44140625" defaultRowHeight="14.4" x14ac:dyDescent="0.3"/>
  <cols>
    <col min="1" max="1" width="25.88671875" customWidth="1"/>
  </cols>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Análisis de Contexto </vt:lpstr>
      <vt:lpstr>Estrategias</vt:lpstr>
      <vt:lpstr>Plan de Acción 2021</vt:lpstr>
      <vt:lpstr>Plan de Acción Ajustado</vt:lpstr>
      <vt:lpstr>SEGUIMIENTO 1 TRIM</vt:lpstr>
      <vt:lpstr>SEGUIMIENTO 2 TRIM</vt:lpstr>
      <vt:lpstr>SEGUIMIENTO 3 TRIM </vt:lpstr>
      <vt:lpstr>SEGUIMIENTO 4 TRIM</vt:lpstr>
      <vt:lpstr>Hoja2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KEMOPA</dc:creator>
  <cp:keywords/>
  <dc:description/>
  <cp:lastModifiedBy>HP</cp:lastModifiedBy>
  <cp:revision/>
  <dcterms:created xsi:type="dcterms:W3CDTF">2020-02-13T14:21:15Z</dcterms:created>
  <dcterms:modified xsi:type="dcterms:W3CDTF">2021-08-09T16:52:19Z</dcterms:modified>
  <cp:category/>
  <cp:contentStatus/>
</cp:coreProperties>
</file>